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Arzhangnia-Listofer\Zone 5\"/>
    </mc:Choice>
  </mc:AlternateContent>
  <xr:revisionPtr revIDLastSave="0" documentId="13_ncr:1_{94771F83-0541-4E84-BA18-04E0F1AF464A}" xr6:coauthVersionLast="47" xr6:coauthVersionMax="47" xr10:uidLastSave="{00000000-0000-0000-0000-000000000000}"/>
  <bookViews>
    <workbookView xWindow="-108" yWindow="-108" windowWidth="23256" windowHeight="12576" tabRatio="692" activeTab="9" xr2:uid="{00000000-000D-0000-FFFF-FFFF00000000}"/>
  </bookViews>
  <sheets>
    <sheet name="Eschtal" sheetId="85" r:id="rId1"/>
    <sheet name="+6720" sheetId="124" r:id="rId2"/>
    <sheet name="+9200" sheetId="147" state="hidden" r:id="rId3"/>
    <sheet name="+7160" sheetId="148" r:id="rId4"/>
    <sheet name="+7780" sheetId="149" r:id="rId5"/>
    <sheet name="+8320" sheetId="150" r:id="rId6"/>
    <sheet name="+8860 (j5-G2)" sheetId="151" r:id="rId7"/>
    <sheet name="+8860 (G2-C2) " sheetId="152" r:id="rId8"/>
    <sheet name="+8860 (C2-A6) " sheetId="153" r:id="rId9"/>
    <sheet name="Total" sheetId="134" r:id="rId10"/>
  </sheets>
  <definedNames>
    <definedName name="Alfa_D">#REF!</definedName>
    <definedName name="ALFA_P">#REF!</definedName>
    <definedName name="Alfa_R">#REF!</definedName>
    <definedName name="Arze_Dahane">#REF!</definedName>
    <definedName name="del_area">#REF!,#REF!</definedName>
    <definedName name="Design_Len">#REF!</definedName>
    <definedName name="exam">#REF!</definedName>
    <definedName name="Kilometr">#REF!</definedName>
    <definedName name="Metr">#REF!</definedName>
    <definedName name="n_Armator">#REF!</definedName>
    <definedName name="_xlnm.Print_Area" localSheetId="1">'+6720'!$B$2:$Q$31</definedName>
    <definedName name="_xlnm.Print_Area" localSheetId="3">'+7160'!$B$2:$Q$36</definedName>
    <definedName name="_xlnm.Print_Area" localSheetId="4">'+7780'!$B$2:$Q$31</definedName>
    <definedName name="_xlnm.Print_Area" localSheetId="5">'+8320'!$B$2:$P$30</definedName>
    <definedName name="_xlnm.Print_Area" localSheetId="8">'+8860 (C2-A6) '!$B$2:$M$18</definedName>
    <definedName name="_xlnm.Print_Area" localSheetId="7">'+8860 (G2-C2) '!$B$2:$O$18</definedName>
    <definedName name="_xlnm.Print_Area" localSheetId="6">'+8860 (j5-G2)'!$B$2:$N$18</definedName>
    <definedName name="_xlnm.Print_Area" localSheetId="2">'+9200'!$B$2:$L$15</definedName>
    <definedName name="_xlnm.Print_Titles" localSheetId="1">'+6720'!$2:$5</definedName>
    <definedName name="_xlnm.Print_Titles" localSheetId="3">'+7160'!$2:$5</definedName>
    <definedName name="_xlnm.Print_Titles" localSheetId="4">'+7780'!$2:$5</definedName>
    <definedName name="_xlnm.Print_Titles" localSheetId="5">'+8320'!$2:$5</definedName>
    <definedName name="_xlnm.Print_Titles" localSheetId="8">'+8860 (C2-A6) '!$2:$5</definedName>
    <definedName name="_xlnm.Print_Titles" localSheetId="7">'+8860 (G2-C2) '!$2:$5</definedName>
    <definedName name="_xlnm.Print_Titles" localSheetId="6">'+8860 (j5-G2)'!$2:$5</definedName>
    <definedName name="_xlnm.Print_Titles" localSheetId="2">'+9200'!$2:$5</definedName>
    <definedName name="S1_Length">#REF!</definedName>
    <definedName name="S1_Thickness">#REF!</definedName>
    <definedName name="S1_Width">#REF!</definedName>
    <definedName name="S1_Width_Bend">#REF!</definedName>
    <definedName name="SEC_1">#REF!</definedName>
    <definedName name="Tedade_Dahane">#REF!</definedName>
    <definedName name="Zaviy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34" l="1"/>
  <c r="O8" i="134"/>
  <c r="N8" i="134"/>
  <c r="M8" i="134"/>
  <c r="L8" i="134"/>
  <c r="K8" i="134"/>
  <c r="I8" i="134"/>
  <c r="G8" i="134"/>
  <c r="H11" i="153"/>
  <c r="J11" i="153" s="1"/>
  <c r="H10" i="153"/>
  <c r="K10" i="153" s="1"/>
  <c r="L8" i="153"/>
  <c r="J8" i="153"/>
  <c r="H8" i="153"/>
  <c r="K8" i="153" s="1"/>
  <c r="I7" i="153"/>
  <c r="I6" i="153"/>
  <c r="L13" i="153"/>
  <c r="K13" i="153"/>
  <c r="J13" i="153"/>
  <c r="L10" i="153"/>
  <c r="J10" i="153"/>
  <c r="L9" i="153"/>
  <c r="J9" i="153"/>
  <c r="H9" i="153"/>
  <c r="K9" i="153" s="1"/>
  <c r="J7" i="153"/>
  <c r="H7" i="153"/>
  <c r="C7" i="153"/>
  <c r="C8" i="153" s="1"/>
  <c r="C9" i="153" s="1"/>
  <c r="C10" i="153" s="1"/>
  <c r="C11" i="153" s="1"/>
  <c r="J6" i="153"/>
  <c r="H6" i="153"/>
  <c r="H11" i="152"/>
  <c r="M13" i="152"/>
  <c r="M14" i="152" s="1"/>
  <c r="M12" i="152"/>
  <c r="M10" i="152"/>
  <c r="N10" i="152"/>
  <c r="L10" i="152"/>
  <c r="K10" i="152"/>
  <c r="J10" i="152"/>
  <c r="H10" i="152"/>
  <c r="H9" i="152"/>
  <c r="L9" i="152" s="1"/>
  <c r="L12" i="152" s="1"/>
  <c r="N9" i="152"/>
  <c r="K9" i="152"/>
  <c r="J9" i="152"/>
  <c r="I7" i="152"/>
  <c r="I6" i="152"/>
  <c r="N13" i="152"/>
  <c r="L13" i="152"/>
  <c r="K13" i="152"/>
  <c r="J13" i="152"/>
  <c r="J11" i="152"/>
  <c r="N8" i="152"/>
  <c r="J8" i="152"/>
  <c r="H8" i="152"/>
  <c r="K8" i="152" s="1"/>
  <c r="J7" i="152"/>
  <c r="H7" i="152"/>
  <c r="C7" i="152"/>
  <c r="C8" i="152" s="1"/>
  <c r="C9" i="152" s="1"/>
  <c r="C10" i="152" s="1"/>
  <c r="J6" i="152"/>
  <c r="H6" i="152"/>
  <c r="H11" i="151"/>
  <c r="J11" i="151" s="1"/>
  <c r="C11" i="151"/>
  <c r="H10" i="151"/>
  <c r="K10" i="151" s="1"/>
  <c r="H9" i="151"/>
  <c r="K9" i="151" s="1"/>
  <c r="H8" i="151"/>
  <c r="L8" i="151" s="1"/>
  <c r="I7" i="151"/>
  <c r="I6" i="151"/>
  <c r="M13" i="151"/>
  <c r="L13" i="151"/>
  <c r="K13" i="151"/>
  <c r="J13" i="151"/>
  <c r="J10" i="151"/>
  <c r="M9" i="151"/>
  <c r="J9" i="151"/>
  <c r="J8" i="151"/>
  <c r="J7" i="151"/>
  <c r="H7" i="151"/>
  <c r="M7" i="151" s="1"/>
  <c r="C7" i="151"/>
  <c r="C8" i="151" s="1"/>
  <c r="C9" i="151" s="1"/>
  <c r="C10" i="151" s="1"/>
  <c r="J6" i="151"/>
  <c r="H6" i="151"/>
  <c r="M6" i="151" s="1"/>
  <c r="K25" i="150"/>
  <c r="K22" i="150"/>
  <c r="H20" i="150"/>
  <c r="L20" i="150" s="1"/>
  <c r="H19" i="150"/>
  <c r="H18" i="150"/>
  <c r="K18" i="150" s="1"/>
  <c r="H17" i="150"/>
  <c r="L17" i="150" s="1"/>
  <c r="H16" i="150"/>
  <c r="N16" i="150" s="1"/>
  <c r="H15" i="150"/>
  <c r="N15" i="150" s="1"/>
  <c r="H13" i="150"/>
  <c r="M13" i="150" s="1"/>
  <c r="H12" i="150"/>
  <c r="M12" i="150" s="1"/>
  <c r="H8" i="150"/>
  <c r="I6" i="150"/>
  <c r="O25" i="150"/>
  <c r="N25" i="150"/>
  <c r="M25" i="150"/>
  <c r="L25" i="150"/>
  <c r="J25" i="150"/>
  <c r="H23" i="150"/>
  <c r="J23" i="150" s="1"/>
  <c r="N22" i="150"/>
  <c r="L22" i="150"/>
  <c r="H22" i="150"/>
  <c r="O21" i="150"/>
  <c r="M21" i="150"/>
  <c r="H21" i="150"/>
  <c r="N21" i="150" s="1"/>
  <c r="O20" i="150"/>
  <c r="N20" i="150"/>
  <c r="M20" i="150"/>
  <c r="N19" i="150"/>
  <c r="L19" i="150"/>
  <c r="O18" i="150"/>
  <c r="N18" i="150"/>
  <c r="M18" i="150"/>
  <c r="N17" i="150"/>
  <c r="M17" i="150"/>
  <c r="O16" i="150"/>
  <c r="M16" i="150"/>
  <c r="J15" i="150"/>
  <c r="O14" i="150"/>
  <c r="N14" i="150"/>
  <c r="J14" i="150"/>
  <c r="H14" i="150"/>
  <c r="M14" i="150" s="1"/>
  <c r="N13" i="150"/>
  <c r="J13" i="150"/>
  <c r="N12" i="150"/>
  <c r="J12" i="150"/>
  <c r="O11" i="150"/>
  <c r="N11" i="150"/>
  <c r="J11" i="150"/>
  <c r="H11" i="150"/>
  <c r="M11" i="150" s="1"/>
  <c r="J10" i="150"/>
  <c r="H10" i="150"/>
  <c r="N10" i="150" s="1"/>
  <c r="O9" i="150"/>
  <c r="N9" i="150"/>
  <c r="J9" i="150"/>
  <c r="H9" i="150"/>
  <c r="M9" i="150" s="1"/>
  <c r="N8" i="150"/>
  <c r="M8" i="150"/>
  <c r="J8" i="150"/>
  <c r="J7" i="150"/>
  <c r="I7" i="150"/>
  <c r="H7" i="150"/>
  <c r="O7" i="150" s="1"/>
  <c r="C7" i="150"/>
  <c r="C8" i="150" s="1"/>
  <c r="C9" i="150" s="1"/>
  <c r="C10" i="150" s="1"/>
  <c r="C11" i="150" s="1"/>
  <c r="C12" i="150" s="1"/>
  <c r="C13" i="150" s="1"/>
  <c r="C14" i="150" s="1"/>
  <c r="C15" i="150" s="1"/>
  <c r="C16" i="150" s="1"/>
  <c r="C17" i="150" s="1"/>
  <c r="C18" i="150" s="1"/>
  <c r="C19" i="150" s="1"/>
  <c r="C20" i="150" s="1"/>
  <c r="C21" i="150" s="1"/>
  <c r="C22" i="150" s="1"/>
  <c r="J6" i="150"/>
  <c r="H6" i="150"/>
  <c r="O6" i="150" s="1"/>
  <c r="H24" i="149"/>
  <c r="H22" i="149"/>
  <c r="L22" i="149" s="1"/>
  <c r="H21" i="149"/>
  <c r="K20" i="149"/>
  <c r="H20" i="149"/>
  <c r="K19" i="149"/>
  <c r="C19" i="149"/>
  <c r="H17" i="149"/>
  <c r="L17" i="149" s="1"/>
  <c r="H11" i="149"/>
  <c r="N11" i="149" s="1"/>
  <c r="H10" i="149"/>
  <c r="H9" i="149"/>
  <c r="P26" i="149"/>
  <c r="O26" i="149"/>
  <c r="N26" i="149"/>
  <c r="M26" i="149"/>
  <c r="L26" i="149"/>
  <c r="K26" i="149"/>
  <c r="J26" i="149"/>
  <c r="J24" i="149"/>
  <c r="M23" i="149"/>
  <c r="H23" i="149"/>
  <c r="K23" i="149" s="1"/>
  <c r="P22" i="149"/>
  <c r="N22" i="149"/>
  <c r="M22" i="149"/>
  <c r="P21" i="149"/>
  <c r="N21" i="149"/>
  <c r="L21" i="149"/>
  <c r="M21" i="149"/>
  <c r="P20" i="149"/>
  <c r="N20" i="149"/>
  <c r="L20" i="149"/>
  <c r="M20" i="149"/>
  <c r="P19" i="149"/>
  <c r="H19" i="149"/>
  <c r="M19" i="149" s="1"/>
  <c r="M18" i="149"/>
  <c r="H18" i="149"/>
  <c r="N18" i="149" s="1"/>
  <c r="M17" i="149"/>
  <c r="M16" i="149"/>
  <c r="H16" i="149"/>
  <c r="N16" i="149" s="1"/>
  <c r="O15" i="149"/>
  <c r="M15" i="149"/>
  <c r="J15" i="149"/>
  <c r="H15" i="149"/>
  <c r="P15" i="149" s="1"/>
  <c r="P14" i="149"/>
  <c r="M14" i="149"/>
  <c r="J14" i="149"/>
  <c r="H14" i="149"/>
  <c r="O14" i="149" s="1"/>
  <c r="M13" i="149"/>
  <c r="J13" i="149"/>
  <c r="H13" i="149"/>
  <c r="P13" i="149" s="1"/>
  <c r="P12" i="149"/>
  <c r="J12" i="149"/>
  <c r="H12" i="149"/>
  <c r="O12" i="149" s="1"/>
  <c r="M11" i="149"/>
  <c r="J11" i="149"/>
  <c r="P11" i="149"/>
  <c r="P10" i="149"/>
  <c r="M10" i="149"/>
  <c r="J10" i="149"/>
  <c r="O10" i="149"/>
  <c r="P9" i="149"/>
  <c r="O9" i="149"/>
  <c r="M9" i="149"/>
  <c r="J9" i="149"/>
  <c r="N9" i="149"/>
  <c r="O8" i="149"/>
  <c r="M8" i="149"/>
  <c r="L8" i="149"/>
  <c r="J8" i="149"/>
  <c r="H8" i="149"/>
  <c r="P8" i="149" s="1"/>
  <c r="P7" i="149"/>
  <c r="J7" i="149"/>
  <c r="I7" i="149"/>
  <c r="H7" i="149"/>
  <c r="C7" i="149"/>
  <c r="C8" i="149" s="1"/>
  <c r="C9" i="149" s="1"/>
  <c r="P6" i="149"/>
  <c r="J6" i="149"/>
  <c r="I6" i="149"/>
  <c r="H6" i="149"/>
  <c r="H29" i="148"/>
  <c r="J29" i="148" s="1"/>
  <c r="C28" i="148"/>
  <c r="P27" i="148"/>
  <c r="N27" i="148"/>
  <c r="M27" i="148"/>
  <c r="H27" i="148"/>
  <c r="L27" i="148" s="1"/>
  <c r="C27" i="148"/>
  <c r="H26" i="148"/>
  <c r="M26" i="148" s="1"/>
  <c r="P26" i="148"/>
  <c r="N26" i="148"/>
  <c r="L26" i="148"/>
  <c r="H25" i="148"/>
  <c r="H23" i="148"/>
  <c r="K23" i="148" s="1"/>
  <c r="N23" i="148"/>
  <c r="M23" i="148"/>
  <c r="P16" i="148"/>
  <c r="M16" i="148"/>
  <c r="J16" i="148"/>
  <c r="H16" i="148"/>
  <c r="O16" i="148" s="1"/>
  <c r="H13" i="148"/>
  <c r="P13" i="148" s="1"/>
  <c r="H12" i="148"/>
  <c r="P12" i="148" s="1"/>
  <c r="P8" i="148"/>
  <c r="O8" i="148"/>
  <c r="M8" i="148"/>
  <c r="J8" i="148"/>
  <c r="H8" i="148"/>
  <c r="L8" i="148" s="1"/>
  <c r="P31" i="148"/>
  <c r="O31" i="148"/>
  <c r="N31" i="148"/>
  <c r="M31" i="148"/>
  <c r="L31" i="148"/>
  <c r="K31" i="148"/>
  <c r="J31" i="148"/>
  <c r="M28" i="148"/>
  <c r="H28" i="148"/>
  <c r="K28" i="148" s="1"/>
  <c r="P25" i="148"/>
  <c r="N25" i="148"/>
  <c r="M25" i="148"/>
  <c r="L25" i="148"/>
  <c r="P24" i="148"/>
  <c r="H24" i="148"/>
  <c r="M24" i="148" s="1"/>
  <c r="M22" i="148"/>
  <c r="H22" i="148"/>
  <c r="N22" i="148" s="1"/>
  <c r="N21" i="148"/>
  <c r="H21" i="148"/>
  <c r="M21" i="148" s="1"/>
  <c r="H20" i="148"/>
  <c r="M20" i="148" s="1"/>
  <c r="M19" i="148"/>
  <c r="H19" i="148"/>
  <c r="N19" i="148" s="1"/>
  <c r="P18" i="148"/>
  <c r="O18" i="148"/>
  <c r="M18" i="148"/>
  <c r="J18" i="148"/>
  <c r="H18" i="148"/>
  <c r="N18" i="148" s="1"/>
  <c r="O17" i="148"/>
  <c r="M17" i="148"/>
  <c r="J17" i="148"/>
  <c r="H17" i="148"/>
  <c r="P17" i="148" s="1"/>
  <c r="M15" i="148"/>
  <c r="J15" i="148"/>
  <c r="H15" i="148"/>
  <c r="P15" i="148" s="1"/>
  <c r="P14" i="148"/>
  <c r="M14" i="148"/>
  <c r="J14" i="148"/>
  <c r="H14" i="148"/>
  <c r="O14" i="148" s="1"/>
  <c r="M13" i="148"/>
  <c r="J13" i="148"/>
  <c r="N12" i="148"/>
  <c r="M12" i="148"/>
  <c r="J12" i="148"/>
  <c r="P11" i="148"/>
  <c r="M11" i="148"/>
  <c r="J11" i="148"/>
  <c r="H11" i="148"/>
  <c r="O11" i="148" s="1"/>
  <c r="P10" i="148"/>
  <c r="O10" i="148"/>
  <c r="M10" i="148"/>
  <c r="J10" i="148"/>
  <c r="H10" i="148"/>
  <c r="N10" i="148" s="1"/>
  <c r="O9" i="148"/>
  <c r="M9" i="148"/>
  <c r="J9" i="148"/>
  <c r="H9" i="148"/>
  <c r="P9" i="148" s="1"/>
  <c r="P7" i="148"/>
  <c r="J7" i="148"/>
  <c r="I7" i="148"/>
  <c r="H7" i="148"/>
  <c r="C7" i="148"/>
  <c r="C8" i="148" s="1"/>
  <c r="C9" i="148" s="1"/>
  <c r="P6" i="148"/>
  <c r="J6" i="148"/>
  <c r="I6" i="148"/>
  <c r="H6" i="148"/>
  <c r="H24" i="124"/>
  <c r="K26" i="124"/>
  <c r="L26" i="124"/>
  <c r="H22" i="124"/>
  <c r="L22" i="124" s="1"/>
  <c r="L25" i="124" s="1"/>
  <c r="H15" i="124"/>
  <c r="H12" i="124"/>
  <c r="P12" i="124" s="1"/>
  <c r="H11" i="124"/>
  <c r="N11" i="124" s="1"/>
  <c r="H10" i="124"/>
  <c r="O10" i="124" s="1"/>
  <c r="H9" i="124"/>
  <c r="N9" i="124" s="1"/>
  <c r="H8" i="124"/>
  <c r="I7" i="124"/>
  <c r="I6" i="124"/>
  <c r="H8" i="147"/>
  <c r="I7" i="147"/>
  <c r="I6" i="147"/>
  <c r="K10" i="147"/>
  <c r="J10" i="147"/>
  <c r="J8" i="147"/>
  <c r="J7" i="147"/>
  <c r="H7" i="147"/>
  <c r="C7" i="147"/>
  <c r="C8" i="147" s="1"/>
  <c r="J6" i="147"/>
  <c r="H6" i="147"/>
  <c r="K6" i="147" s="1"/>
  <c r="J24" i="124"/>
  <c r="H23" i="124"/>
  <c r="M23" i="124" s="1"/>
  <c r="M22" i="124"/>
  <c r="H20" i="124"/>
  <c r="N20" i="124" s="1"/>
  <c r="M14" i="124"/>
  <c r="J14" i="124"/>
  <c r="H14" i="124"/>
  <c r="P14" i="124" s="1"/>
  <c r="M12" i="124"/>
  <c r="J12" i="124"/>
  <c r="N26" i="124"/>
  <c r="O26" i="124"/>
  <c r="N22" i="124"/>
  <c r="P22" i="124"/>
  <c r="H21" i="124"/>
  <c r="M21" i="124" s="1"/>
  <c r="M20" i="124"/>
  <c r="H19" i="124"/>
  <c r="M19" i="124" s="1"/>
  <c r="H18" i="124"/>
  <c r="M18" i="124" s="1"/>
  <c r="H17" i="124"/>
  <c r="M17" i="124" s="1"/>
  <c r="H16" i="124"/>
  <c r="P16" i="124" s="1"/>
  <c r="O16" i="124"/>
  <c r="M16" i="124"/>
  <c r="J16" i="124"/>
  <c r="O15" i="124"/>
  <c r="P15" i="124"/>
  <c r="M15" i="124"/>
  <c r="J15" i="124"/>
  <c r="H13" i="124"/>
  <c r="O13" i="124" s="1"/>
  <c r="M11" i="124"/>
  <c r="J11" i="124"/>
  <c r="P11" i="124"/>
  <c r="O9" i="124"/>
  <c r="O8" i="124"/>
  <c r="L7" i="153" l="1"/>
  <c r="L6" i="153"/>
  <c r="K12" i="153"/>
  <c r="K14" i="153" s="1"/>
  <c r="J12" i="153"/>
  <c r="J14" i="153" s="1"/>
  <c r="N6" i="152"/>
  <c r="L14" i="152"/>
  <c r="C11" i="152"/>
  <c r="K12" i="152"/>
  <c r="K14" i="152" s="1"/>
  <c r="J12" i="152"/>
  <c r="J14" i="152" s="1"/>
  <c r="N7" i="152"/>
  <c r="K12" i="151"/>
  <c r="K14" i="151" s="1"/>
  <c r="J12" i="151"/>
  <c r="J14" i="151" s="1"/>
  <c r="L12" i="151"/>
  <c r="L14" i="151" s="1"/>
  <c r="M12" i="151"/>
  <c r="M14" i="151" s="1"/>
  <c r="K24" i="150"/>
  <c r="K26" i="150"/>
  <c r="C23" i="150"/>
  <c r="K21" i="150"/>
  <c r="N24" i="150"/>
  <c r="N26" i="150" s="1"/>
  <c r="J24" i="150"/>
  <c r="J26" i="150" s="1"/>
  <c r="O24" i="150"/>
  <c r="O26" i="150" s="1"/>
  <c r="L24" i="150"/>
  <c r="L26" i="150" s="1"/>
  <c r="M24" i="150"/>
  <c r="M26" i="150" s="1"/>
  <c r="L18" i="149"/>
  <c r="O13" i="149"/>
  <c r="O25" i="149" s="1"/>
  <c r="O27" i="149" s="1"/>
  <c r="L16" i="149"/>
  <c r="N6" i="149"/>
  <c r="M12" i="149"/>
  <c r="M25" i="149" s="1"/>
  <c r="M27" i="149" s="1"/>
  <c r="N14" i="149"/>
  <c r="N7" i="149"/>
  <c r="C10" i="149"/>
  <c r="K25" i="149"/>
  <c r="K27" i="149" s="1"/>
  <c r="J25" i="149"/>
  <c r="J27" i="149" s="1"/>
  <c r="P25" i="149"/>
  <c r="P27" i="149" s="1"/>
  <c r="K30" i="148"/>
  <c r="K32" i="148" s="1"/>
  <c r="N6" i="148"/>
  <c r="N7" i="148"/>
  <c r="L30" i="148"/>
  <c r="L32" i="148" s="1"/>
  <c r="C10" i="148"/>
  <c r="C11" i="148" s="1"/>
  <c r="C12" i="148" s="1"/>
  <c r="C13" i="148" s="1"/>
  <c r="C14" i="148" s="1"/>
  <c r="C15" i="148" s="1"/>
  <c r="O30" i="148"/>
  <c r="O32" i="148" s="1"/>
  <c r="J30" i="148"/>
  <c r="J32" i="148" s="1"/>
  <c r="P30" i="148"/>
  <c r="P32" i="148" s="1"/>
  <c r="M30" i="148"/>
  <c r="M32" i="148" s="1"/>
  <c r="K23" i="124"/>
  <c r="K25" i="124" s="1"/>
  <c r="L27" i="124"/>
  <c r="K27" i="124"/>
  <c r="N17" i="124"/>
  <c r="N16" i="124"/>
  <c r="K7" i="147"/>
  <c r="K9" i="147" s="1"/>
  <c r="K11" i="147" s="1"/>
  <c r="J9" i="147"/>
  <c r="J11" i="147" s="1"/>
  <c r="N19" i="124"/>
  <c r="O25" i="124"/>
  <c r="O27" i="124" s="1"/>
  <c r="P21" i="124"/>
  <c r="P13" i="124"/>
  <c r="M13" i="124"/>
  <c r="J13" i="124"/>
  <c r="P10" i="124"/>
  <c r="J10" i="124"/>
  <c r="M10" i="124"/>
  <c r="P9" i="124"/>
  <c r="M9" i="124"/>
  <c r="J9" i="124"/>
  <c r="L12" i="153" l="1"/>
  <c r="L14" i="153" s="1"/>
  <c r="J15" i="153" s="1"/>
  <c r="N12" i="152"/>
  <c r="N14" i="152" s="1"/>
  <c r="J15" i="152" s="1"/>
  <c r="J15" i="151"/>
  <c r="J27" i="150"/>
  <c r="L25" i="149"/>
  <c r="L27" i="149" s="1"/>
  <c r="C11" i="149"/>
  <c r="C12" i="149" s="1"/>
  <c r="C13" i="149" s="1"/>
  <c r="C14" i="149" s="1"/>
  <c r="C15" i="149" s="1"/>
  <c r="N25" i="149"/>
  <c r="N27" i="149" s="1"/>
  <c r="N30" i="148"/>
  <c r="N32" i="148" s="1"/>
  <c r="J33" i="148" s="1"/>
  <c r="C16" i="148"/>
  <c r="C17" i="148" s="1"/>
  <c r="C18" i="148" s="1"/>
  <c r="C19" i="148" s="1"/>
  <c r="C20" i="148" s="1"/>
  <c r="C21" i="148" s="1"/>
  <c r="C22" i="148" s="1"/>
  <c r="J12" i="147"/>
  <c r="M26" i="124"/>
  <c r="M8" i="124"/>
  <c r="P26" i="124"/>
  <c r="J26" i="124"/>
  <c r="P8" i="124"/>
  <c r="J8" i="124"/>
  <c r="J7" i="124"/>
  <c r="H7" i="124"/>
  <c r="N7" i="124" s="1"/>
  <c r="C7" i="124"/>
  <c r="J6" i="124"/>
  <c r="H6" i="124"/>
  <c r="N6" i="124" s="1"/>
  <c r="J28" i="149" l="1"/>
  <c r="C16" i="149"/>
  <c r="C17" i="149" s="1"/>
  <c r="C23" i="148"/>
  <c r="C24" i="148" s="1"/>
  <c r="C25" i="148" s="1"/>
  <c r="N25" i="124"/>
  <c r="N27" i="124" s="1"/>
  <c r="M25" i="124"/>
  <c r="M27" i="124" s="1"/>
  <c r="C8" i="124"/>
  <c r="C9" i="124" s="1"/>
  <c r="P7" i="124"/>
  <c r="P6" i="124"/>
  <c r="J25" i="124"/>
  <c r="J27" i="124" s="1"/>
  <c r="H9" i="85"/>
  <c r="H8" i="85"/>
  <c r="I8" i="85" s="1"/>
  <c r="C20" i="149" l="1"/>
  <c r="C21" i="149" s="1"/>
  <c r="C22" i="149" s="1"/>
  <c r="C23" i="149" s="1"/>
  <c r="C24" i="149" s="1"/>
  <c r="C18" i="149"/>
  <c r="C29" i="148"/>
  <c r="C26" i="148"/>
  <c r="C10" i="124"/>
  <c r="C11" i="124" s="1"/>
  <c r="P25" i="124"/>
  <c r="P27" i="124" s="1"/>
  <c r="C12" i="124" l="1"/>
  <c r="C13" i="124" s="1"/>
  <c r="J28" i="124"/>
  <c r="C14" i="124" l="1"/>
  <c r="C15" i="124" l="1"/>
  <c r="C16" i="124" s="1"/>
  <c r="C17" i="124" s="1"/>
  <c r="C18" i="124" s="1"/>
  <c r="C19" i="124" s="1"/>
  <c r="C20" i="124" s="1"/>
  <c r="C21" i="124" s="1"/>
  <c r="C22" i="124" s="1"/>
  <c r="C23" i="124" s="1"/>
  <c r="C24" i="124" l="1"/>
</calcChain>
</file>

<file path=xl/sharedStrings.xml><?xml version="1.0" encoding="utf-8"?>
<sst xmlns="http://schemas.openxmlformats.org/spreadsheetml/2006/main" count="347" uniqueCount="43">
  <si>
    <t>POS</t>
  </si>
  <si>
    <t>Ф</t>
  </si>
  <si>
    <t>UNIT WEIGHT</t>
  </si>
  <si>
    <t>TOTAL WEIGHT</t>
  </si>
  <si>
    <t>(m)</t>
  </si>
  <si>
    <t>(kg/m)</t>
  </si>
  <si>
    <t>(kg)</t>
  </si>
  <si>
    <t>@</t>
  </si>
  <si>
    <t>Total Len. (m)</t>
  </si>
  <si>
    <t>Total</t>
  </si>
  <si>
    <t>BAR SHAPE (m)</t>
  </si>
  <si>
    <t>NO.</t>
  </si>
  <si>
    <t>L
(cm)</t>
  </si>
  <si>
    <t xml:space="preserve"> </t>
  </si>
  <si>
    <t xml:space="preserve">Grand Total      </t>
  </si>
  <si>
    <t>Grand Total  (kg)</t>
  </si>
  <si>
    <t>TOTAL WEIGHT (kg)</t>
  </si>
  <si>
    <t>W (kg/m)</t>
  </si>
  <si>
    <r>
      <t>S (cm</t>
    </r>
    <r>
      <rPr>
        <vertAlign val="superscript"/>
        <sz val="10"/>
        <rFont val="Tahoma"/>
        <family val="2"/>
      </rPr>
      <t>2</t>
    </r>
    <r>
      <rPr>
        <sz val="10"/>
        <rFont val="Tahoma"/>
        <charset val="178"/>
      </rPr>
      <t>)</t>
    </r>
  </si>
  <si>
    <t>--</t>
  </si>
  <si>
    <t>3*1</t>
  </si>
  <si>
    <t>2*1</t>
  </si>
  <si>
    <t>1*1</t>
  </si>
  <si>
    <t>3*2</t>
  </si>
  <si>
    <t>Bar</t>
  </si>
  <si>
    <t>Weight</t>
  </si>
  <si>
    <t>30*1</t>
  </si>
  <si>
    <t>FRAME 14,j2-14,A5  (C2-A5)      +8860</t>
  </si>
  <si>
    <t>Frame 15,j5-15,A6</t>
  </si>
  <si>
    <t>FRAME 15,j5-15,A6        +6720</t>
  </si>
  <si>
    <t>228*1</t>
  </si>
  <si>
    <t>FRAME 15,j5-15,A6        +7160</t>
  </si>
  <si>
    <t>267*1</t>
  </si>
  <si>
    <t>FRAME 15,j5-15,A6        +7780</t>
  </si>
  <si>
    <t>2*2</t>
  </si>
  <si>
    <t>252*1</t>
  </si>
  <si>
    <t>FRAME 15,j5-15,A6        +8320</t>
  </si>
  <si>
    <t>FRAME 15,j5-15,A6    (j5-G2)    +8860</t>
  </si>
  <si>
    <t>90*1</t>
  </si>
  <si>
    <t>FRAME 15,j5-15,A6    (G2-C2)    +8860</t>
  </si>
  <si>
    <t>63*1</t>
  </si>
  <si>
    <t>FRAME 15,j5-15,A6    (C2-A6)    +8860</t>
  </si>
  <si>
    <t>65*1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</si>
</sst>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Ф&quot;#"/>
    <numFmt numFmtId="165" formatCode="#,###.#0;;&quot;-&quot;"/>
    <numFmt numFmtId="166" formatCode="0.0"/>
  </numFmts>
  <fonts count="17" x14ac:knownFonts="1">
    <font>
      <sz val="10"/>
      <name val="Tahoma"/>
      <charset val="178"/>
    </font>
    <font>
      <sz val="10"/>
      <name val="Tahoma"/>
      <charset val="178"/>
    </font>
    <font>
      <u/>
      <sz val="10"/>
      <color indexed="12"/>
      <name val="Arial"/>
      <family val="2"/>
    </font>
    <font>
      <sz val="14"/>
      <name val="Tahoma"/>
      <family val="2"/>
    </font>
    <font>
      <sz val="24"/>
      <name val="Tahoma"/>
      <family val="2"/>
    </font>
    <font>
      <sz val="18"/>
      <name val="Tahoma"/>
      <family val="2"/>
    </font>
    <font>
      <sz val="10"/>
      <name val="Tahoma"/>
      <family val="2"/>
    </font>
    <font>
      <sz val="10"/>
      <name val="Tahoma"/>
      <family val="2"/>
    </font>
    <font>
      <vertAlign val="superscript"/>
      <sz val="10"/>
      <name val="Tahoma"/>
      <family val="2"/>
    </font>
    <font>
      <sz val="36"/>
      <name val="B Nazanin"/>
      <charset val="178"/>
    </font>
    <font>
      <b/>
      <sz val="24"/>
      <name val="B Zar"/>
      <charset val="178"/>
    </font>
    <font>
      <sz val="20"/>
      <name val="Cambria"/>
      <family val="1"/>
      <scheme val="major"/>
    </font>
    <font>
      <sz val="18"/>
      <name val="Cambria"/>
      <family val="1"/>
      <scheme val="major"/>
    </font>
    <font>
      <b/>
      <sz val="20"/>
      <name val="Cambria"/>
      <family val="1"/>
      <scheme val="major"/>
    </font>
    <font>
      <b/>
      <sz val="20"/>
      <name val="Times New Roman"/>
      <family val="1"/>
    </font>
    <font>
      <sz val="10"/>
      <name val="Times New Roman"/>
      <family val="1"/>
    </font>
    <font>
      <sz val="14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1"/>
      </left>
      <right/>
      <top style="medium">
        <color indexed="31"/>
      </top>
      <bottom/>
      <diagonal/>
    </border>
    <border>
      <left/>
      <right/>
      <top style="medium">
        <color indexed="31"/>
      </top>
      <bottom/>
      <diagonal/>
    </border>
    <border>
      <left/>
      <right style="medium">
        <color indexed="31"/>
      </right>
      <top style="medium">
        <color indexed="31"/>
      </top>
      <bottom/>
      <diagonal/>
    </border>
    <border>
      <left style="medium">
        <color indexed="31"/>
      </left>
      <right/>
      <top/>
      <bottom/>
      <diagonal/>
    </border>
    <border>
      <left/>
      <right style="medium">
        <color indexed="3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31"/>
      </bottom>
      <diagonal/>
    </border>
    <border>
      <left style="medium">
        <color indexed="31"/>
      </left>
      <right/>
      <top/>
      <bottom style="medium">
        <color indexed="31"/>
      </bottom>
      <diagonal/>
    </border>
    <border>
      <left/>
      <right style="medium">
        <color indexed="31"/>
      </right>
      <top/>
      <bottom style="medium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theme="3" tint="0.79998168889431442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</cellStyleXfs>
  <cellXfs count="53">
    <xf numFmtId="0" fontId="0" fillId="0" borderId="0" xfId="0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vertical="center"/>
    </xf>
    <xf numFmtId="2" fontId="7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" fontId="11" fillId="0" borderId="1" xfId="0" quotePrefix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11" fillId="0" borderId="1" xfId="0" quotePrefix="1" applyFont="1" applyBorder="1" applyAlignment="1">
      <alignment horizontal="right" vertical="center" indent="1"/>
    </xf>
    <xf numFmtId="0" fontId="11" fillId="0" borderId="1" xfId="0" applyFont="1" applyBorder="1" applyAlignment="1">
      <alignment horizontal="right" vertical="center" indent="1"/>
    </xf>
    <xf numFmtId="0" fontId="13" fillId="0" borderId="1" xfId="0" quotePrefix="1" applyFont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4" fontId="1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</cellXfs>
  <cellStyles count="4">
    <cellStyle name="Hyperlink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16"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DB44CC5-E50B-4413-832B-0195EF22DF3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6361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F357718B-291D-4659-A576-B506D152BA7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127EE0C-0905-439F-9570-ED5E2D529D5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4008B68F-16D1-4351-B20D-99C4DA06343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9CDE417-AE8C-4352-8E68-907B0F13DBF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6201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2156CD2A-A901-4956-8574-C3D5041B6ED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BC5E4DA0-7D14-4C62-9CC7-617DBC93D458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0427F54B-E338-4EC2-B150-37328F3B56BF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510339A-568E-4A1E-AE36-1891C2C2842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23</xdr:row>
      <xdr:rowOff>496353</xdr:rowOff>
    </xdr:from>
    <xdr:to>
      <xdr:col>5</xdr:col>
      <xdr:colOff>2867940</xdr:colOff>
      <xdr:row>23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B618DA4-6544-4801-8D2E-CF91E2DC14F6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23</xdr:row>
      <xdr:rowOff>746760</xdr:rowOff>
    </xdr:from>
    <xdr:to>
      <xdr:col>5</xdr:col>
      <xdr:colOff>3063240</xdr:colOff>
      <xdr:row>23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A34378FC-EB41-4044-94F9-B873C548B17A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431BD0F4-6441-4116-902B-B0688BD1640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23</xdr:row>
      <xdr:rowOff>74221</xdr:rowOff>
    </xdr:from>
    <xdr:to>
      <xdr:col>5</xdr:col>
      <xdr:colOff>5408220</xdr:colOff>
      <xdr:row>23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CB22335-835A-435D-B7BA-1D86029C0616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23</xdr:row>
      <xdr:rowOff>152400</xdr:rowOff>
    </xdr:from>
    <xdr:to>
      <xdr:col>5</xdr:col>
      <xdr:colOff>3063240</xdr:colOff>
      <xdr:row>23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2184479-2F4D-4E6D-BFA9-1D2FB4C1857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23</xdr:row>
      <xdr:rowOff>152400</xdr:rowOff>
    </xdr:from>
    <xdr:to>
      <xdr:col>5</xdr:col>
      <xdr:colOff>2202180</xdr:colOff>
      <xdr:row>23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C43EFD5-7EB3-4896-BDB2-724A67672DFE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23</xdr:row>
      <xdr:rowOff>152400</xdr:rowOff>
    </xdr:from>
    <xdr:to>
      <xdr:col>5</xdr:col>
      <xdr:colOff>3063240</xdr:colOff>
      <xdr:row>23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55588B1-19E9-4FBB-85C8-DFB6DA49153C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23</xdr:row>
      <xdr:rowOff>137160</xdr:rowOff>
    </xdr:from>
    <xdr:to>
      <xdr:col>5</xdr:col>
      <xdr:colOff>2575560</xdr:colOff>
      <xdr:row>23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B1F126B9-06F1-4CBF-B8CC-EF81DFEE46C5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23</xdr:row>
      <xdr:rowOff>236220</xdr:rowOff>
    </xdr:from>
    <xdr:to>
      <xdr:col>5</xdr:col>
      <xdr:colOff>2423160</xdr:colOff>
      <xdr:row>23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9C63A744-5A82-406F-B583-9CC89956AAEE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23</xdr:row>
      <xdr:rowOff>318052</xdr:rowOff>
    </xdr:from>
    <xdr:to>
      <xdr:col>5</xdr:col>
      <xdr:colOff>3464119</xdr:colOff>
      <xdr:row>23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30CAF25-9645-4C1E-8C07-ECA4AAA65C98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23</xdr:row>
      <xdr:rowOff>192157</xdr:rowOff>
    </xdr:from>
    <xdr:to>
      <xdr:col>5</xdr:col>
      <xdr:colOff>2960536</xdr:colOff>
      <xdr:row>23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43AA1BE-1695-422D-967F-DF4711075B23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23</xdr:row>
      <xdr:rowOff>129540</xdr:rowOff>
    </xdr:from>
    <xdr:to>
      <xdr:col>5</xdr:col>
      <xdr:colOff>1211580</xdr:colOff>
      <xdr:row>23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FCC39857-ACBD-40B3-BBCA-93CA75B2AAD4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23</xdr:row>
      <xdr:rowOff>754380</xdr:rowOff>
    </xdr:from>
    <xdr:to>
      <xdr:col>5</xdr:col>
      <xdr:colOff>1203960</xdr:colOff>
      <xdr:row>23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4EA8042B-7B33-49E1-B06B-39C4196761DD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23</xdr:row>
      <xdr:rowOff>106680</xdr:rowOff>
    </xdr:from>
    <xdr:to>
      <xdr:col>5</xdr:col>
      <xdr:colOff>1234440</xdr:colOff>
      <xdr:row>23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D8514E7-ACD9-4D74-B0E9-999AAA130020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23</xdr:row>
      <xdr:rowOff>516835</xdr:rowOff>
    </xdr:from>
    <xdr:to>
      <xdr:col>5</xdr:col>
      <xdr:colOff>1217875</xdr:colOff>
      <xdr:row>23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9174D49-8910-42F2-858E-5E52BE0C5A40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23</xdr:row>
      <xdr:rowOff>304800</xdr:rowOff>
    </xdr:from>
    <xdr:to>
      <xdr:col>5</xdr:col>
      <xdr:colOff>1661823</xdr:colOff>
      <xdr:row>23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FACBCE4-B3C8-421F-ACE5-E7C03400E2E6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C3A2C71-E0FA-427A-BD24-A41E918D819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5AA27364-DE74-423D-AA4F-5EDD3221A544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E27D555-16DE-4AB7-8680-52147037A3E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DBAA998B-4BD3-46CA-BFE6-2979850C055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23</xdr:row>
      <xdr:rowOff>10886</xdr:rowOff>
    </xdr:from>
    <xdr:to>
      <xdr:col>5</xdr:col>
      <xdr:colOff>1158240</xdr:colOff>
      <xdr:row>23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DD1EF91-392E-4B42-9403-A9086B33E04A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E748F44E-F0AB-4A48-9F5E-EEFF6243A3C4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5C3AE326-6399-4BA5-9FB6-D84095FF1CE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2FD5E6AA-7864-4F93-8652-A032EB0C8D39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B5D2DC89-BBE4-4EE6-9A2F-BAC00DF93E2E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E373644E-2E3F-4D6C-8D4B-B450E758A37B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09F9556F-F34E-43AE-8869-B562EDF0CE1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3AB1043C-3B6F-468F-BC81-055DBBC7BA9F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54" name="Line 20">
          <a:extLst>
            <a:ext uri="{FF2B5EF4-FFF2-40B4-BE49-F238E27FC236}">
              <a16:creationId xmlns:a16="http://schemas.microsoft.com/office/drawing/2014/main" id="{F2E5D0C4-6ABF-43D9-9AFC-B42EABB678B1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BD521882-C737-4A4D-9B67-0E3557292DF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8E071022-6DF2-4C0F-AF1E-A73E118E95F2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57" name="Line 20">
          <a:extLst>
            <a:ext uri="{FF2B5EF4-FFF2-40B4-BE49-F238E27FC236}">
              <a16:creationId xmlns:a16="http://schemas.microsoft.com/office/drawing/2014/main" id="{DC2677B7-CD9A-46C0-BF29-4025B317D040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FB2E545C-444B-44DA-A635-289BD5744D78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39B5E09D-AD45-4CDB-ADEC-0636011E1D9A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A4DAC6A3-9611-4AC9-8ED7-DBC0B6FA977C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CB0DD664-8395-4360-A0B4-0B31FBAF1ABD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62" name="Line 20">
          <a:extLst>
            <a:ext uri="{FF2B5EF4-FFF2-40B4-BE49-F238E27FC236}">
              <a16:creationId xmlns:a16="http://schemas.microsoft.com/office/drawing/2014/main" id="{9B5DD32C-671B-4624-8EB7-BD20B113C5D5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6CEBCFE5-A097-4EDE-B155-92B4790C84A1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1EDE189D-ECB4-463F-B04D-0B2B7EECD416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D89DE3E5-B2E6-4E4B-95D1-65851F4704DB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81" name="Line 20">
          <a:extLst>
            <a:ext uri="{FF2B5EF4-FFF2-40B4-BE49-F238E27FC236}">
              <a16:creationId xmlns:a16="http://schemas.microsoft.com/office/drawing/2014/main" id="{FEFA86DC-2195-4E56-B21A-277119909F25}"/>
            </a:ext>
          </a:extLst>
        </xdr:cNvPr>
        <xdr:cNvSpPr>
          <a:spLocks noChangeShapeType="1"/>
        </xdr:cNvSpPr>
      </xdr:nvSpPr>
      <xdr:spPr bwMode="auto">
        <a:xfrm rot="10800000">
          <a:off x="3199311" y="84505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30766544-C297-4A81-A902-A35C625F7F54}"/>
            </a:ext>
          </a:extLst>
        </xdr:cNvPr>
        <xdr:cNvSpPr txBox="1">
          <a:spLocks noChangeArrowheads="1"/>
        </xdr:cNvSpPr>
      </xdr:nvSpPr>
      <xdr:spPr bwMode="auto">
        <a:xfrm>
          <a:off x="6055424" y="83335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12811D16-16B6-4FC9-BA56-FF0DDA586E07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14</xdr:row>
      <xdr:rowOff>141514</xdr:rowOff>
    </xdr:from>
    <xdr:to>
      <xdr:col>5</xdr:col>
      <xdr:colOff>3951514</xdr:colOff>
      <xdr:row>14</xdr:row>
      <xdr:rowOff>598714</xdr:rowOff>
    </xdr:to>
    <xdr:cxnSp macro="">
      <xdr:nvCxnSpPr>
        <xdr:cNvPr id="84" name="Straight Connector 55">
          <a:extLst>
            <a:ext uri="{FF2B5EF4-FFF2-40B4-BE49-F238E27FC236}">
              <a16:creationId xmlns:a16="http://schemas.microsoft.com/office/drawing/2014/main" id="{3D37382D-E8BE-4FAC-BD7B-056612C08BA8}"/>
            </a:ext>
          </a:extLst>
        </xdr:cNvPr>
        <xdr:cNvCxnSpPr>
          <a:cxnSpLocks noChangeShapeType="1"/>
        </xdr:cNvCxnSpPr>
      </xdr:nvCxnSpPr>
      <xdr:spPr bwMode="auto">
        <a:xfrm>
          <a:off x="5573485" y="92964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14</xdr:row>
      <xdr:rowOff>326571</xdr:rowOff>
    </xdr:from>
    <xdr:to>
      <xdr:col>5</xdr:col>
      <xdr:colOff>4423954</xdr:colOff>
      <xdr:row>14</xdr:row>
      <xdr:rowOff>628940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7DC6A605-E569-4EB2-A284-76A6E8C2B8B6}"/>
            </a:ext>
          </a:extLst>
        </xdr:cNvPr>
        <xdr:cNvSpPr txBox="1">
          <a:spLocks noChangeArrowheads="1"/>
        </xdr:cNvSpPr>
      </xdr:nvSpPr>
      <xdr:spPr bwMode="auto">
        <a:xfrm>
          <a:off x="5649685" y="94814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3C803453-F3A1-41B5-8A09-711E712F5F3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C94454A2-7823-40A1-AFA6-9770C269E88E}"/>
            </a:ext>
          </a:extLst>
        </xdr:cNvPr>
        <xdr:cNvSpPr txBox="1">
          <a:spLocks noChangeArrowheads="1"/>
        </xdr:cNvSpPr>
      </xdr:nvSpPr>
      <xdr:spPr bwMode="auto">
        <a:xfrm>
          <a:off x="4134030" y="93904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1577340</xdr:colOff>
      <xdr:row>15</xdr:row>
      <xdr:rowOff>144780</xdr:rowOff>
    </xdr:from>
    <xdr:to>
      <xdr:col>5</xdr:col>
      <xdr:colOff>3962400</xdr:colOff>
      <xdr:row>15</xdr:row>
      <xdr:rowOff>152400</xdr:rowOff>
    </xdr:to>
    <xdr:sp macro="" textlink="">
      <xdr:nvSpPr>
        <xdr:cNvPr id="88" name="Line 20">
          <a:extLst>
            <a:ext uri="{FF2B5EF4-FFF2-40B4-BE49-F238E27FC236}">
              <a16:creationId xmlns:a16="http://schemas.microsoft.com/office/drawing/2014/main" id="{A3A19276-4E8D-4E5E-9A8F-C7A0FF405F5A}"/>
            </a:ext>
          </a:extLst>
        </xdr:cNvPr>
        <xdr:cNvSpPr>
          <a:spLocks noChangeShapeType="1"/>
        </xdr:cNvSpPr>
      </xdr:nvSpPr>
      <xdr:spPr bwMode="auto">
        <a:xfrm rot="10800000">
          <a:off x="3199311" y="92996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51B51BB4-6AFE-49D1-B189-14BCCD4D4867}"/>
            </a:ext>
          </a:extLst>
        </xdr:cNvPr>
        <xdr:cNvSpPr txBox="1">
          <a:spLocks noChangeArrowheads="1"/>
        </xdr:cNvSpPr>
      </xdr:nvSpPr>
      <xdr:spPr bwMode="auto">
        <a:xfrm>
          <a:off x="6055424" y="91825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7DBD05BB-9FFA-4213-8744-B9912BA11E8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15</xdr:row>
      <xdr:rowOff>141514</xdr:rowOff>
    </xdr:from>
    <xdr:to>
      <xdr:col>5</xdr:col>
      <xdr:colOff>3951514</xdr:colOff>
      <xdr:row>15</xdr:row>
      <xdr:rowOff>598714</xdr:rowOff>
    </xdr:to>
    <xdr:cxnSp macro="">
      <xdr:nvCxnSpPr>
        <xdr:cNvPr id="91" name="Straight Connector 55">
          <a:extLst>
            <a:ext uri="{FF2B5EF4-FFF2-40B4-BE49-F238E27FC236}">
              <a16:creationId xmlns:a16="http://schemas.microsoft.com/office/drawing/2014/main" id="{DEC98D3E-B1BA-4CCF-88AE-6CF04FC24551}"/>
            </a:ext>
          </a:extLst>
        </xdr:cNvPr>
        <xdr:cNvCxnSpPr>
          <a:cxnSpLocks noChangeShapeType="1"/>
        </xdr:cNvCxnSpPr>
      </xdr:nvCxnSpPr>
      <xdr:spPr bwMode="auto">
        <a:xfrm>
          <a:off x="5573485" y="92964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15</xdr:row>
      <xdr:rowOff>326571</xdr:rowOff>
    </xdr:from>
    <xdr:to>
      <xdr:col>5</xdr:col>
      <xdr:colOff>4423954</xdr:colOff>
      <xdr:row>15</xdr:row>
      <xdr:rowOff>628940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25F3DBD1-CE73-433A-B319-E418B680B820}"/>
            </a:ext>
          </a:extLst>
        </xdr:cNvPr>
        <xdr:cNvSpPr txBox="1">
          <a:spLocks noChangeArrowheads="1"/>
        </xdr:cNvSpPr>
      </xdr:nvSpPr>
      <xdr:spPr bwMode="auto">
        <a:xfrm>
          <a:off x="5649685" y="94814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81BDFBFF-59FE-4480-B29C-B87E332BB5B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4A16AE5B-BED3-416E-A602-2F70A8997C7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072D9FD7-D597-4C17-82D3-A0DEC6FB6D6D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324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96" name="Line 20">
          <a:extLst>
            <a:ext uri="{FF2B5EF4-FFF2-40B4-BE49-F238E27FC236}">
              <a16:creationId xmlns:a16="http://schemas.microsoft.com/office/drawing/2014/main" id="{F5D3BAD3-F95F-4CAF-B692-1F9819862B39}"/>
            </a:ext>
          </a:extLst>
        </xdr:cNvPr>
        <xdr:cNvSpPr>
          <a:spLocks noChangeShapeType="1"/>
        </xdr:cNvSpPr>
      </xdr:nvSpPr>
      <xdr:spPr bwMode="auto">
        <a:xfrm rot="10800000">
          <a:off x="3174274" y="72117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16</xdr:row>
      <xdr:rowOff>137160</xdr:rowOff>
    </xdr:from>
    <xdr:to>
      <xdr:col>5</xdr:col>
      <xdr:colOff>1577340</xdr:colOff>
      <xdr:row>16</xdr:row>
      <xdr:rowOff>594360</xdr:rowOff>
    </xdr:to>
    <xdr:cxnSp macro="">
      <xdr:nvCxnSpPr>
        <xdr:cNvPr id="97" name="Straight Connector 55">
          <a:extLst>
            <a:ext uri="{FF2B5EF4-FFF2-40B4-BE49-F238E27FC236}">
              <a16:creationId xmlns:a16="http://schemas.microsoft.com/office/drawing/2014/main" id="{944FFE51-717D-452C-853E-0AC8CB15E846}"/>
            </a:ext>
          </a:extLst>
        </xdr:cNvPr>
        <xdr:cNvCxnSpPr>
          <a:cxnSpLocks noChangeShapeType="1"/>
        </xdr:cNvCxnSpPr>
      </xdr:nvCxnSpPr>
      <xdr:spPr bwMode="auto">
        <a:xfrm>
          <a:off x="3185160" y="67360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E7FF3DC9-810B-4B39-8D07-3D0A86EE39CA}"/>
            </a:ext>
          </a:extLst>
        </xdr:cNvPr>
        <xdr:cNvSpPr txBox="1">
          <a:spLocks noChangeArrowheads="1"/>
        </xdr:cNvSpPr>
      </xdr:nvSpPr>
      <xdr:spPr bwMode="auto">
        <a:xfrm>
          <a:off x="5864135" y="66266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16</xdr:row>
      <xdr:rowOff>195943</xdr:rowOff>
    </xdr:from>
    <xdr:to>
      <xdr:col>5</xdr:col>
      <xdr:colOff>1582783</xdr:colOff>
      <xdr:row>16</xdr:row>
      <xdr:rowOff>498312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1DA72CE3-F18A-4655-928F-65B5D21BCD88}"/>
            </a:ext>
          </a:extLst>
        </xdr:cNvPr>
        <xdr:cNvSpPr txBox="1">
          <a:spLocks noChangeArrowheads="1"/>
        </xdr:cNvSpPr>
      </xdr:nvSpPr>
      <xdr:spPr bwMode="auto">
        <a:xfrm>
          <a:off x="2794363" y="679486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3F250B8E-AA79-48C4-B12A-759BCBBC7F2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EA660393-02CC-43DD-B3A6-625C199029DC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DB783436-6889-4A96-963C-5A8706147948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F5F282C9-D97C-4353-98E4-247605595117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BE6DACF7-E347-4991-86DE-D973DAC42C73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D3D5D0B0-4B96-4306-BDC6-B6D37DF80E3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42C0F205-B52F-4809-B90A-125D6A92B0B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DED3E7C5-98AA-4118-8819-DB6B5282BCAF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108" name="Line 20">
          <a:extLst>
            <a:ext uri="{FF2B5EF4-FFF2-40B4-BE49-F238E27FC236}">
              <a16:creationId xmlns:a16="http://schemas.microsoft.com/office/drawing/2014/main" id="{A6A85726-EA43-4284-988F-13F83D85BFC8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B0463B19-55FA-428E-955B-63E6940DB7E1}"/>
            </a:ext>
          </a:extLst>
        </xdr:cNvPr>
        <xdr:cNvSpPr txBox="1">
          <a:spLocks noChangeArrowheads="1"/>
        </xdr:cNvSpPr>
      </xdr:nvSpPr>
      <xdr:spPr bwMode="auto">
        <a:xfrm>
          <a:off x="5878286" y="108807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0DB0B9C0-90EF-4474-B3FC-66F7125CCC1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FC385E3F-5A58-4D11-9827-97B26880FFB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05A895C6-14EC-49D1-A40F-E201F0D3D1B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584B1A94-5B14-4561-B4DE-75CA9DE9D01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2CC9F51B-6922-488C-B13C-86AFCA9276F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5B940241-B3D8-46B2-BEBC-AB642EFB9A9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9931AA95-1AF1-41DD-8594-7C90C2749EA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FFD73386-1CAD-4012-B38A-D164F2DD18CD}"/>
            </a:ext>
          </a:extLst>
        </xdr:cNvPr>
        <xdr:cNvSpPr txBox="1">
          <a:spLocks noChangeArrowheads="1"/>
        </xdr:cNvSpPr>
      </xdr:nvSpPr>
      <xdr:spPr bwMode="auto">
        <a:xfrm>
          <a:off x="4134030" y="119376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120" name="Line 20">
          <a:extLst>
            <a:ext uri="{FF2B5EF4-FFF2-40B4-BE49-F238E27FC236}">
              <a16:creationId xmlns:a16="http://schemas.microsoft.com/office/drawing/2014/main" id="{CABAC28A-AC49-4F2B-B48E-8E8DD527FABA}"/>
            </a:ext>
          </a:extLst>
        </xdr:cNvPr>
        <xdr:cNvSpPr>
          <a:spLocks noChangeShapeType="1"/>
        </xdr:cNvSpPr>
      </xdr:nvSpPr>
      <xdr:spPr bwMode="auto">
        <a:xfrm rot="10800000">
          <a:off x="3188425" y="12315008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4847435A-4790-420C-B2FF-BC51528911BD}"/>
            </a:ext>
          </a:extLst>
        </xdr:cNvPr>
        <xdr:cNvSpPr txBox="1">
          <a:spLocks noChangeArrowheads="1"/>
        </xdr:cNvSpPr>
      </xdr:nvSpPr>
      <xdr:spPr bwMode="auto">
        <a:xfrm>
          <a:off x="5878286" y="11729852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F3934CC5-030D-4227-ABC2-E6BA594B411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E1AAE89A-BF26-41D2-9E99-437F15D330E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4DB95DDE-FC4F-47DD-9A4D-2A4F9276694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F0A2C943-7319-431D-9234-A502639A76A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EEAD6B41-805D-443F-B72C-2BB0F0305F4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F3ABE196-71E8-4DCB-8F9A-16FDD60683C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81DD972C-21B1-4101-ADC6-6146B88FE22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4A53E407-DFAD-403C-9BFE-FEC979F74CA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13269172-018D-40AA-A0C2-506A2DCB5F8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CA8AAD96-576D-43BA-94C8-65EA684BE4A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A289FBD1-F5A5-43BB-A4CB-CCE50A78C3F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534C4112-698D-43F5-9444-4BF734C31E0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8267E875-BCB2-4DAB-9299-8382B0CD677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69261FB3-7923-49CF-9580-4FBB41F383F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A76F612F-17E5-4B38-8808-695A4962BFF8}"/>
            </a:ext>
          </a:extLst>
        </xdr:cNvPr>
        <xdr:cNvSpPr txBox="1">
          <a:spLocks noChangeArrowheads="1"/>
        </xdr:cNvSpPr>
      </xdr:nvSpPr>
      <xdr:spPr bwMode="auto">
        <a:xfrm>
          <a:off x="4134030" y="127867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137" name="Line 20">
          <a:extLst>
            <a:ext uri="{FF2B5EF4-FFF2-40B4-BE49-F238E27FC236}">
              <a16:creationId xmlns:a16="http://schemas.microsoft.com/office/drawing/2014/main" id="{D0072821-3F0A-4891-80DE-1FC1A223F1F2}"/>
            </a:ext>
          </a:extLst>
        </xdr:cNvPr>
        <xdr:cNvSpPr>
          <a:spLocks noChangeShapeType="1"/>
        </xdr:cNvSpPr>
      </xdr:nvSpPr>
      <xdr:spPr bwMode="auto">
        <a:xfrm rot="10800000">
          <a:off x="3188425" y="131640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2648121D-E823-4F94-BABE-DEEF621D8972}"/>
            </a:ext>
          </a:extLst>
        </xdr:cNvPr>
        <xdr:cNvSpPr txBox="1">
          <a:spLocks noChangeArrowheads="1"/>
        </xdr:cNvSpPr>
      </xdr:nvSpPr>
      <xdr:spPr bwMode="auto">
        <a:xfrm>
          <a:off x="5878286" y="12578938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40A5961E-2F07-4D3E-A6BA-BEBEBB214F8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C012B385-D313-4423-9D4F-2D6A791D7A9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D1517B64-7927-4CE0-9C2E-C9DD63C6347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A0FD1660-6A02-4D9F-B560-434AED3A731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505EE247-9857-4FD3-808B-E88DF96D289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3A53FA37-865F-40D2-8FF4-63A429DCFCD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B1F61BD0-DA5D-40CD-B0D2-DA0FAB70EE8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BDBD6880-A5B7-4F6C-BB46-70102A9861D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EC313559-48CD-4040-9F3B-2379EA74E65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A0E28B80-AADF-4B9D-BEC7-E07A11BD724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6BBFBB68-6D2E-4D93-8CF2-54FB2EE3A9B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493CE19C-3393-4879-9208-4C6F1CD7271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6EB560F4-60B8-40BB-9FBB-B03180BDB7B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EB4DB7D8-D9BF-4ABE-983A-BA4F299031E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664744B1-4A58-4CBC-95C0-B7BFCE76211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7D9C3DE0-96DC-4023-A221-1C985228B1E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0FA24672-B14E-47ED-9A49-CF6FDD2E04F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D1AB61D1-41BA-485C-A184-E90E348E4EE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C5CD11A6-BFBE-4B00-B48D-0CF1324B386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A43E354D-7CB6-42BE-A578-C71F3D41C9E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31093557-6C0B-4D9E-83B5-E242379A276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BDD7A6DC-E0B5-401F-BFAE-E4EA47030B9C}"/>
            </a:ext>
          </a:extLst>
        </xdr:cNvPr>
        <xdr:cNvSpPr txBox="1">
          <a:spLocks noChangeArrowheads="1"/>
        </xdr:cNvSpPr>
      </xdr:nvSpPr>
      <xdr:spPr bwMode="auto">
        <a:xfrm>
          <a:off x="4134030" y="136358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161" name="Line 20">
          <a:extLst>
            <a:ext uri="{FF2B5EF4-FFF2-40B4-BE49-F238E27FC236}">
              <a16:creationId xmlns:a16="http://schemas.microsoft.com/office/drawing/2014/main" id="{C44582F1-2602-49AB-9CFC-1A60CA5E16DD}"/>
            </a:ext>
          </a:extLst>
        </xdr:cNvPr>
        <xdr:cNvSpPr>
          <a:spLocks noChangeShapeType="1"/>
        </xdr:cNvSpPr>
      </xdr:nvSpPr>
      <xdr:spPr bwMode="auto">
        <a:xfrm rot="10800000">
          <a:off x="3188425" y="1401317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AA6F38C9-C9F3-4965-8F9B-299D72BDE47A}"/>
            </a:ext>
          </a:extLst>
        </xdr:cNvPr>
        <xdr:cNvSpPr txBox="1">
          <a:spLocks noChangeArrowheads="1"/>
        </xdr:cNvSpPr>
      </xdr:nvSpPr>
      <xdr:spPr bwMode="auto">
        <a:xfrm>
          <a:off x="5878286" y="13428023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08011B00-A7C6-4141-A1C9-2A93330D11E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2BB16A6B-193B-4FD5-9D50-108C0F659F7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3A116408-F82C-4F36-900C-A5F0FAA0D3A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9F1F1B1F-644D-4E77-9922-7026230FFAB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E85B1237-C0F6-4D42-A16D-AFEC23E953E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FD9F255A-F97D-4421-93F0-F90E4FA7A97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764B4AA1-85BC-45FA-A44F-7B698E41ACE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72AB4614-1538-4A5F-90BB-8DADFFF6048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68CC102C-58B6-49B3-9B88-51458A6D371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52BCC397-43E3-4FFD-9D28-BBA683D2DBB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513BBD04-F3C8-4684-BFE4-BEFFBB439D7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42082EAF-7DDF-4AA1-B5E5-EB2317655EE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D2FC1ED7-2488-4DAD-9720-0F34A5B7401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CDD7A614-986D-4101-9A89-99B6B823B76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CECBFA76-E79B-48D0-A528-6679B15AA8F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7DFC481E-7CFF-4B2C-B5F3-47575BDC905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226ED0D4-2080-4DF6-B00D-8DBFCA75F06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0F5D8356-063A-4244-B8F1-098173ABD4C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EBDC4A50-A785-44EE-A316-3A4875A5105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9C40F46E-1A5C-43E5-82CE-5FFCDC53BF9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FAE047C6-F0E2-4B83-839C-7C784E9B2EB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C0A28C0A-8697-426B-AC68-5745DBB5DCCA}"/>
            </a:ext>
          </a:extLst>
        </xdr:cNvPr>
        <xdr:cNvSpPr txBox="1">
          <a:spLocks noChangeArrowheads="1"/>
        </xdr:cNvSpPr>
      </xdr:nvSpPr>
      <xdr:spPr bwMode="auto">
        <a:xfrm>
          <a:off x="4134030" y="144849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185" name="Line 20">
          <a:extLst>
            <a:ext uri="{FF2B5EF4-FFF2-40B4-BE49-F238E27FC236}">
              <a16:creationId xmlns:a16="http://schemas.microsoft.com/office/drawing/2014/main" id="{3F7332E5-7EBC-496E-AE4F-D52D9001447C}"/>
            </a:ext>
          </a:extLst>
        </xdr:cNvPr>
        <xdr:cNvSpPr>
          <a:spLocks noChangeShapeType="1"/>
        </xdr:cNvSpPr>
      </xdr:nvSpPr>
      <xdr:spPr bwMode="auto">
        <a:xfrm rot="10800000">
          <a:off x="3188425" y="148622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6F4A827D-3822-48FC-986F-D1BD42D6AE61}"/>
            </a:ext>
          </a:extLst>
        </xdr:cNvPr>
        <xdr:cNvSpPr txBox="1">
          <a:spLocks noChangeArrowheads="1"/>
        </xdr:cNvSpPr>
      </xdr:nvSpPr>
      <xdr:spPr bwMode="auto">
        <a:xfrm>
          <a:off x="5878286" y="142771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991DC126-A8C9-498C-A07F-150B04635C5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31906E37-9C18-4E2B-9B74-BD7E2E64D30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C7C773A7-CACF-43F3-BD01-C00B23259AF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A78F74BF-34B4-463D-A07D-A14F1720BC7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854612CD-F12E-405E-82F9-91306DAA1A3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E526B8B5-63FB-4C30-87A2-5BECB260A88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BFD9F91A-3A30-48C3-957C-67508E25263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14CF2679-93DA-4F0F-ADE8-8AD24D3D9DC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755ABF55-DD7A-498F-96A8-D3A175671E3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036A8E84-49E1-4D89-8417-54F7C92285E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A472BD32-A2AC-4425-B60D-B01455DFA37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5E8E43E8-82A3-454B-88F8-996AACF4B21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CB7A992F-C1F0-44C3-9EC0-94B8950746D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AC9B6B22-087F-4415-80C4-DDB4E597FB0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73A6EBF6-26B8-4089-BE33-87E7EEDBFED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FFA70738-7193-4E84-8386-B3EBE09FC6E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C820DBF2-4614-45A4-A733-ECC91ED3A00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DF4A6E9E-67C2-4F0F-B44A-C01AE93D455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F3AF3E4A-6B8E-4B81-B71F-6457E727D8F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728541E2-D56F-4AD1-82C4-4F06B858BCE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C466D8EF-EE6B-48AF-B8BB-8D7D3AC99DB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41D33BB7-CA37-4E4E-86F9-ECA4D0920BE0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241" name="Line 20">
          <a:extLst>
            <a:ext uri="{FF2B5EF4-FFF2-40B4-BE49-F238E27FC236}">
              <a16:creationId xmlns:a16="http://schemas.microsoft.com/office/drawing/2014/main" id="{9296571B-76D8-4019-93B0-307979DECBDF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22</xdr:row>
      <xdr:rowOff>169817</xdr:rowOff>
    </xdr:from>
    <xdr:to>
      <xdr:col>5</xdr:col>
      <xdr:colOff>3939540</xdr:colOff>
      <xdr:row>22</xdr:row>
      <xdr:rowOff>627017</xdr:rowOff>
    </xdr:to>
    <xdr:cxnSp macro="">
      <xdr:nvCxnSpPr>
        <xdr:cNvPr id="242" name="Straight Connector 55">
          <a:extLst>
            <a:ext uri="{FF2B5EF4-FFF2-40B4-BE49-F238E27FC236}">
              <a16:creationId xmlns:a16="http://schemas.microsoft.com/office/drawing/2014/main" id="{EAA21E57-80E1-4EF1-8271-F0DE5A65D41E}"/>
            </a:ext>
          </a:extLst>
        </xdr:cNvPr>
        <xdr:cNvCxnSpPr>
          <a:cxnSpLocks noChangeShapeType="1"/>
        </xdr:cNvCxnSpPr>
      </xdr:nvCxnSpPr>
      <xdr:spPr bwMode="auto">
        <a:xfrm>
          <a:off x="5561511" y="1696647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BBFAB538-B64D-46E4-B55B-34523E508675}"/>
            </a:ext>
          </a:extLst>
        </xdr:cNvPr>
        <xdr:cNvSpPr txBox="1">
          <a:spLocks noChangeArrowheads="1"/>
        </xdr:cNvSpPr>
      </xdr:nvSpPr>
      <xdr:spPr bwMode="auto">
        <a:xfrm>
          <a:off x="5878286" y="108807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22</xdr:row>
      <xdr:rowOff>293914</xdr:rowOff>
    </xdr:from>
    <xdr:to>
      <xdr:col>5</xdr:col>
      <xdr:colOff>4413069</xdr:colOff>
      <xdr:row>22</xdr:row>
      <xdr:rowOff>596283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944974F9-7E54-4175-83C4-D24BFF8B5A2B}"/>
            </a:ext>
          </a:extLst>
        </xdr:cNvPr>
        <xdr:cNvSpPr txBox="1">
          <a:spLocks noChangeArrowheads="1"/>
        </xdr:cNvSpPr>
      </xdr:nvSpPr>
      <xdr:spPr bwMode="auto">
        <a:xfrm>
          <a:off x="5638800" y="170905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051515C0-74F8-45FD-BA04-F930C30522B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536E5EED-2992-4EE1-A70F-98FD5CEC0E0C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F419701E-5D1D-4EA1-B4E7-AA6F0A6B532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2131EFE7-DAA6-4803-B4B1-D2714F00CCC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98FFBA78-8BA4-4106-81EB-32EF4D5D7CE1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52E34BBA-838B-4A81-B696-BF2C047D66B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FF5ED6F4-06CE-421C-91E2-E18C75B6709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53012B18-3343-4AC6-ADF9-6C871EBC3B3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E78D7FDA-A4E9-49CB-809D-2953AC93222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93D18767-6136-4EFD-B228-6E9DD244F20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7A73E30D-8CC8-4B74-ADCD-13D04A3845E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A59C35E0-B5CA-4949-947F-3667BC37F7A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8C460D7D-231F-407F-AFF8-83C8809E0FD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2511163F-CED7-4875-BDA5-EA6CE20818D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799B4757-1F20-43CD-AB54-FF3079D3BE5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1C17B1E1-D873-472E-8768-833A0244FA4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C8DFD6C5-5499-4BBB-A00E-71B270E11FF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B8AE91B3-50E8-4E3E-9835-2BDD9E9E6FD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BFD8D2E9-9D3A-4983-889C-27340A3A919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C9354F0B-D938-4730-88C1-B740855DEF9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9FF3C635-D129-4CEB-A9F4-2DA99371648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D606B39F-BEFC-403E-9A3B-BA7C8161DCF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4CDEED98-42CF-4633-B15D-A3F6A4A8948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145B4359-E5B7-482E-B756-10B92A8642E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9BF31F85-F09A-4A5D-BA0A-7C718FB2145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93600191-68D4-4C89-90AA-FC7CE2A9D5A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F14CE1C9-372D-4528-BA93-F28C8814373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244C9A0D-0B02-4465-BFA3-3C4BB8F05E3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6DDCFEC9-68B4-4A05-B92A-90B11906F5CE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274" name="Line 20">
          <a:extLst>
            <a:ext uri="{FF2B5EF4-FFF2-40B4-BE49-F238E27FC236}">
              <a16:creationId xmlns:a16="http://schemas.microsoft.com/office/drawing/2014/main" id="{2F768EE3-6509-46FC-9EEE-E267BD4FA7EC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39CA2458-1BE5-4CF4-934A-709ACC2E1443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80D293B1-1315-4E14-9AEC-06CB13038A32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280" name="Line 20">
          <a:extLst>
            <a:ext uri="{FF2B5EF4-FFF2-40B4-BE49-F238E27FC236}">
              <a16:creationId xmlns:a16="http://schemas.microsoft.com/office/drawing/2014/main" id="{C0274F27-187C-42DB-A073-09C18E10A7E1}"/>
            </a:ext>
          </a:extLst>
        </xdr:cNvPr>
        <xdr:cNvSpPr>
          <a:spLocks noChangeShapeType="1"/>
        </xdr:cNvSpPr>
      </xdr:nvSpPr>
      <xdr:spPr bwMode="auto">
        <a:xfrm rot="10800000">
          <a:off x="3199311" y="67524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C69A571C-3AAC-4DBF-AAE1-0116073E299A}"/>
            </a:ext>
          </a:extLst>
        </xdr:cNvPr>
        <xdr:cNvSpPr txBox="1">
          <a:spLocks noChangeArrowheads="1"/>
        </xdr:cNvSpPr>
      </xdr:nvSpPr>
      <xdr:spPr bwMode="auto">
        <a:xfrm>
          <a:off x="6055424" y="6635338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58C937AB-4786-48B9-8EFF-A1CCEC55631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56FBD906-4B7E-41F8-AA7F-96D91C7E710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2D9D4E0F-83CC-470E-9FC1-88A9518468A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EB218C13-9774-4350-9D6B-970AC724001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832FEB1F-4C29-4121-8BBB-69E8034D038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9E9FAEE4-BCFA-4D84-9A6C-6DF85C5BF3D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E0CDA3B4-26C0-49B1-913E-1E78FA5C767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604CFD0F-331B-4C18-8FF6-84BD664DF82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3DCE0463-AA46-4AAD-B72D-2600A8EFC06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4435683E-3170-4A1C-B530-B9E8D09B759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7FEDB4D4-11F4-4587-9D5D-AA347A3D79B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77E19F0E-CA25-4551-9383-8534A9A42C4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F0E67D9F-A9C0-444C-9D53-F7B366DA01B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63C7B7E4-1AD0-4EAD-9D72-D0C31A4797E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D341850B-92CB-48CD-A1FC-3004540E031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5D75A250-5A1B-467D-821B-24D544ACE70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E0E3DAAB-4BEA-4C35-BA28-9C40F3A73D2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978102D8-7E1D-4DAF-84DB-978CE95334D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15CAACC4-9280-43B5-9FF9-7385C97A935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FB70A08A-0C73-4BA0-8E8E-AD4F2EC69A6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D025F719-D9C3-4BDC-B80F-16C37804E85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DAD2B9FB-CEDF-4E70-8D76-870420EA7A2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C5281F43-65B1-4A67-BCA9-A61964FAF4C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D984828F-B02E-4300-A61B-D1117C4A48A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082EFFA7-9166-470E-9287-FE1AB8BCF68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7C0526C4-ECE5-40DB-BC60-16380B928AC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7040BF80-667A-4752-8B57-A4DDA6DD784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CFB4DD46-64DF-4DB9-B5D5-74E3DA29639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E104D5FD-C628-4431-8619-B7E42EF5B45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16" name="Text Box 17">
          <a:extLst>
            <a:ext uri="{FF2B5EF4-FFF2-40B4-BE49-F238E27FC236}">
              <a16:creationId xmlns:a16="http://schemas.microsoft.com/office/drawing/2014/main" id="{A574709B-B39B-42E4-8164-0264AE543A6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C97A1F33-DF28-47E7-BE13-A24CBC7418A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5BBF5D49-A263-4BB6-87F5-8206E2DFBFB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19" name="Text Box 17">
          <a:extLst>
            <a:ext uri="{FF2B5EF4-FFF2-40B4-BE49-F238E27FC236}">
              <a16:creationId xmlns:a16="http://schemas.microsoft.com/office/drawing/2014/main" id="{988520F8-A8AE-4079-9751-620219569EA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D9D37259-04EF-472D-9CFE-90CF6B666D6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3AC6FA6D-1343-46E5-9A08-E7A2AAFD7A4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ECA18923-0F02-4A43-8265-D1CB01AE0AC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7FB146F5-25B0-4F47-A904-66B89F5018C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57197F3F-4B23-4C63-A45C-1B5211F8909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2E926415-676B-47D5-8ADF-397E121103E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0CEF1E51-C119-4891-A186-2A9CCEA6700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834CC9BF-20AA-4F62-82B3-ABC119921D4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775CD5B5-49D8-429A-9AC7-19ECAC7D1CE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E3F5551F-69CD-4995-84FF-964ABA14074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43F6428A-46E7-4F7E-95A9-0A6CB2995DB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90666DC6-79BD-406D-BB34-6387F092947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92A1C4DE-B63C-4591-A301-D895AFC3881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71959DD4-2141-40B8-ADF3-235ADC01E2B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31CD150B-67C8-40D8-AEBE-AE1038F6DE3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01644EDE-25AB-467F-9D8D-33CA7C45D50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9B0B7274-5978-427D-B327-D2B3D50318C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3" name="Text Box 17">
          <a:extLst>
            <a:ext uri="{FF2B5EF4-FFF2-40B4-BE49-F238E27FC236}">
              <a16:creationId xmlns:a16="http://schemas.microsoft.com/office/drawing/2014/main" id="{C5EF5F99-F85D-40DF-812A-AFE477B6E546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6D06AEEB-2BD9-48AD-BC8F-1A349C8A45DF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678FD3EB-E7AE-4BC6-AA64-A25FD3E3922F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783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03A3B10E-3C49-4C5E-8C6F-884605ACCDD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48C87CC7-2F12-4A62-8021-1A5258A640C9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C1D2E82A-3112-4CED-B5D2-3239E10C2521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A117A272-B221-47C1-AAD2-D4D22575C9EE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783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3CF41F5C-9B59-48E8-9616-AF044D42B3E8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950A51F2-6A76-4E18-95D7-5B176CBA0C13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285E606A-8C23-46AF-A27A-D17C61BA6FB0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23425D6E-63F7-4F40-BEC1-D0C52FE8823B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7</xdr:row>
      <xdr:rowOff>496353</xdr:rowOff>
    </xdr:from>
    <xdr:to>
      <xdr:col>5</xdr:col>
      <xdr:colOff>2867940</xdr:colOff>
      <xdr:row>7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42057310-9B84-4BB5-82AB-5ABE46C8F24F}"/>
            </a:ext>
          </a:extLst>
        </xdr:cNvPr>
        <xdr:cNvSpPr txBox="1">
          <a:spLocks noChangeArrowheads="1"/>
        </xdr:cNvSpPr>
      </xdr:nvSpPr>
      <xdr:spPr bwMode="auto">
        <a:xfrm>
          <a:off x="4079520" y="62494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7</xdr:row>
      <xdr:rowOff>746760</xdr:rowOff>
    </xdr:from>
    <xdr:to>
      <xdr:col>5</xdr:col>
      <xdr:colOff>3063240</xdr:colOff>
      <xdr:row>7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816A48F2-A8A9-4A51-B910-03134DB9D206}"/>
            </a:ext>
          </a:extLst>
        </xdr:cNvPr>
        <xdr:cNvSpPr>
          <a:spLocks noChangeShapeType="1"/>
        </xdr:cNvSpPr>
      </xdr:nvSpPr>
      <xdr:spPr bwMode="auto">
        <a:xfrm rot="10800000">
          <a:off x="3810000" y="64998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36CA497A-DC06-48B2-80C6-430F6AD545A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7</xdr:row>
      <xdr:rowOff>74221</xdr:rowOff>
    </xdr:from>
    <xdr:to>
      <xdr:col>5</xdr:col>
      <xdr:colOff>5408220</xdr:colOff>
      <xdr:row>7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DDA4974B-A37C-4BF7-BF1D-2F50E299800F}"/>
            </a:ext>
          </a:extLst>
        </xdr:cNvPr>
        <xdr:cNvSpPr txBox="1">
          <a:spLocks noChangeArrowheads="1"/>
        </xdr:cNvSpPr>
      </xdr:nvSpPr>
      <xdr:spPr bwMode="auto">
        <a:xfrm>
          <a:off x="6198622" y="58273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7</xdr:row>
      <xdr:rowOff>152400</xdr:rowOff>
    </xdr:from>
    <xdr:to>
      <xdr:col>5</xdr:col>
      <xdr:colOff>3063240</xdr:colOff>
      <xdr:row>7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0C015801-E80F-408E-8975-D2A81F7666D9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2202180</xdr:colOff>
      <xdr:row>7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3CB1574E-43B8-4EA7-8D4B-AECCDF62D447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3063240</xdr:colOff>
      <xdr:row>7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416E9698-DF92-4AC7-B76B-771E4408728A}"/>
            </a:ext>
          </a:extLst>
        </xdr:cNvPr>
        <xdr:cNvSpPr>
          <a:spLocks noChangeShapeType="1"/>
        </xdr:cNvSpPr>
      </xdr:nvSpPr>
      <xdr:spPr bwMode="auto">
        <a:xfrm rot="10800000">
          <a:off x="3810000" y="5905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7</xdr:row>
      <xdr:rowOff>137160</xdr:rowOff>
    </xdr:from>
    <xdr:to>
      <xdr:col>5</xdr:col>
      <xdr:colOff>2575560</xdr:colOff>
      <xdr:row>7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62B99C7F-E6F2-4389-A063-56E3F743FB76}"/>
            </a:ext>
          </a:extLst>
        </xdr:cNvPr>
        <xdr:cNvCxnSpPr>
          <a:cxnSpLocks noChangeShapeType="1"/>
        </xdr:cNvCxnSpPr>
      </xdr:nvCxnSpPr>
      <xdr:spPr bwMode="auto">
        <a:xfrm>
          <a:off x="3992880" y="58902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7</xdr:row>
      <xdr:rowOff>236220</xdr:rowOff>
    </xdr:from>
    <xdr:to>
      <xdr:col>5</xdr:col>
      <xdr:colOff>2423160</xdr:colOff>
      <xdr:row>7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F7A31503-E335-43B3-98DA-329D1E652344}"/>
            </a:ext>
          </a:extLst>
        </xdr:cNvPr>
        <xdr:cNvCxnSpPr>
          <a:cxnSpLocks noChangeShapeType="1"/>
        </xdr:cNvCxnSpPr>
      </xdr:nvCxnSpPr>
      <xdr:spPr bwMode="auto">
        <a:xfrm>
          <a:off x="3840480" y="59893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7</xdr:row>
      <xdr:rowOff>318052</xdr:rowOff>
    </xdr:from>
    <xdr:to>
      <xdr:col>5</xdr:col>
      <xdr:colOff>3464119</xdr:colOff>
      <xdr:row>7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1BD499DA-0123-42D9-83E6-62E1608BED91}"/>
            </a:ext>
          </a:extLst>
        </xdr:cNvPr>
        <xdr:cNvSpPr txBox="1">
          <a:spLocks noChangeArrowheads="1"/>
        </xdr:cNvSpPr>
      </xdr:nvSpPr>
      <xdr:spPr bwMode="auto">
        <a:xfrm>
          <a:off x="4675699" y="60711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7</xdr:row>
      <xdr:rowOff>192157</xdr:rowOff>
    </xdr:from>
    <xdr:to>
      <xdr:col>5</xdr:col>
      <xdr:colOff>2960536</xdr:colOff>
      <xdr:row>7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45B98162-5815-40A8-ABE8-360BD5237528}"/>
            </a:ext>
          </a:extLst>
        </xdr:cNvPr>
        <xdr:cNvSpPr txBox="1">
          <a:spLocks noChangeArrowheads="1"/>
        </xdr:cNvSpPr>
      </xdr:nvSpPr>
      <xdr:spPr bwMode="auto">
        <a:xfrm>
          <a:off x="4172116" y="594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7</xdr:row>
      <xdr:rowOff>129540</xdr:rowOff>
    </xdr:from>
    <xdr:to>
      <xdr:col>5</xdr:col>
      <xdr:colOff>1211580</xdr:colOff>
      <xdr:row>7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250AF81F-AFDA-427E-B316-AA765A379AD2}"/>
            </a:ext>
          </a:extLst>
        </xdr:cNvPr>
        <xdr:cNvCxnSpPr>
          <a:cxnSpLocks noChangeShapeType="1"/>
        </xdr:cNvCxnSpPr>
      </xdr:nvCxnSpPr>
      <xdr:spPr bwMode="auto">
        <a:xfrm>
          <a:off x="2819400" y="58826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7</xdr:row>
      <xdr:rowOff>754380</xdr:rowOff>
    </xdr:from>
    <xdr:to>
      <xdr:col>5</xdr:col>
      <xdr:colOff>1203960</xdr:colOff>
      <xdr:row>7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C919780E-DE84-4895-BB03-91ADE450E7CA}"/>
            </a:ext>
          </a:extLst>
        </xdr:cNvPr>
        <xdr:cNvSpPr>
          <a:spLocks noChangeShapeType="1"/>
        </xdr:cNvSpPr>
      </xdr:nvSpPr>
      <xdr:spPr bwMode="auto">
        <a:xfrm rot="10800000">
          <a:off x="2491740" y="65074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7</xdr:row>
      <xdr:rowOff>106680</xdr:rowOff>
    </xdr:from>
    <xdr:to>
      <xdr:col>5</xdr:col>
      <xdr:colOff>1234440</xdr:colOff>
      <xdr:row>7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F3828B3A-DDC9-4DED-941D-D739A4C93086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58597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7</xdr:row>
      <xdr:rowOff>516835</xdr:rowOff>
    </xdr:from>
    <xdr:to>
      <xdr:col>5</xdr:col>
      <xdr:colOff>1217875</xdr:colOff>
      <xdr:row>7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D25F21B2-1542-4608-9C59-7A153A0EDAC0}"/>
            </a:ext>
          </a:extLst>
        </xdr:cNvPr>
        <xdr:cNvSpPr txBox="1">
          <a:spLocks noChangeArrowheads="1"/>
        </xdr:cNvSpPr>
      </xdr:nvSpPr>
      <xdr:spPr bwMode="auto">
        <a:xfrm>
          <a:off x="2429455" y="62699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7</xdr:row>
      <xdr:rowOff>304800</xdr:rowOff>
    </xdr:from>
    <xdr:to>
      <xdr:col>5</xdr:col>
      <xdr:colOff>1661823</xdr:colOff>
      <xdr:row>7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3C08AF6A-F4D9-4911-96BC-BC43346DA888}"/>
            </a:ext>
          </a:extLst>
        </xdr:cNvPr>
        <xdr:cNvSpPr txBox="1">
          <a:spLocks noChangeArrowheads="1"/>
        </xdr:cNvSpPr>
      </xdr:nvSpPr>
      <xdr:spPr bwMode="auto">
        <a:xfrm>
          <a:off x="2873403" y="60579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740A998-E461-4BFE-A091-642F0E9D4C02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B48414B3-BD4C-4DAE-B8CC-D024F063BC0F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EE18766E-1398-45DB-8AA2-65AE062AEEE7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03837844-16A0-456A-B255-1F8B6B649EE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7</xdr:row>
      <xdr:rowOff>10886</xdr:rowOff>
    </xdr:from>
    <xdr:to>
      <xdr:col>5</xdr:col>
      <xdr:colOff>1158240</xdr:colOff>
      <xdr:row>7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6E79F625-DC8C-4B33-98CB-F536743B1149}"/>
            </a:ext>
          </a:extLst>
        </xdr:cNvPr>
        <xdr:cNvSpPr txBox="1">
          <a:spLocks noChangeArrowheads="1"/>
        </xdr:cNvSpPr>
      </xdr:nvSpPr>
      <xdr:spPr bwMode="auto">
        <a:xfrm>
          <a:off x="2369820" y="57639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D4C5EF3C-62F1-4502-8BE5-3A991E98C6E3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6361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446B8259-8118-47B3-BF59-2B16BC051AEC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812492DC-1273-4360-862A-237FDAF5D2EB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1504CCD4-D315-4833-84A6-C5495AA73E6F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EDD395CA-FB04-4CD0-87E9-C49CF807AC2B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6201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975A8EE4-2525-4F2F-B016-CC041208647F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57BCA876-D5BD-485F-A13D-BDE1B9B3545C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456681F8-37F2-46DC-A312-51EE460FD024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FC22C12C-551A-4A70-A1B7-120DCFFAAE4B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28</xdr:row>
      <xdr:rowOff>496353</xdr:rowOff>
    </xdr:from>
    <xdr:to>
      <xdr:col>5</xdr:col>
      <xdr:colOff>2867940</xdr:colOff>
      <xdr:row>28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6DF95856-F277-45AF-8E6C-188EEAAB26DD}"/>
            </a:ext>
          </a:extLst>
        </xdr:cNvPr>
        <xdr:cNvSpPr txBox="1">
          <a:spLocks noChangeArrowheads="1"/>
        </xdr:cNvSpPr>
      </xdr:nvSpPr>
      <xdr:spPr bwMode="auto">
        <a:xfrm>
          <a:off x="4079520" y="1724511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28</xdr:row>
      <xdr:rowOff>746760</xdr:rowOff>
    </xdr:from>
    <xdr:to>
      <xdr:col>5</xdr:col>
      <xdr:colOff>3063240</xdr:colOff>
      <xdr:row>28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4328AF5D-1591-480B-8F6D-4555BC7F837F}"/>
            </a:ext>
          </a:extLst>
        </xdr:cNvPr>
        <xdr:cNvSpPr>
          <a:spLocks noChangeShapeType="1"/>
        </xdr:cNvSpPr>
      </xdr:nvSpPr>
      <xdr:spPr bwMode="auto">
        <a:xfrm rot="10800000">
          <a:off x="3810000" y="174955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5808D500-1DBF-4331-B45D-4C8B7214CA9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28</xdr:row>
      <xdr:rowOff>74221</xdr:rowOff>
    </xdr:from>
    <xdr:to>
      <xdr:col>5</xdr:col>
      <xdr:colOff>5408220</xdr:colOff>
      <xdr:row>28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AE0FDE1B-4D96-4236-951E-3DBE96DF7F8E}"/>
            </a:ext>
          </a:extLst>
        </xdr:cNvPr>
        <xdr:cNvSpPr txBox="1">
          <a:spLocks noChangeArrowheads="1"/>
        </xdr:cNvSpPr>
      </xdr:nvSpPr>
      <xdr:spPr bwMode="auto">
        <a:xfrm>
          <a:off x="6198622" y="1682298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28</xdr:row>
      <xdr:rowOff>152400</xdr:rowOff>
    </xdr:from>
    <xdr:to>
      <xdr:col>5</xdr:col>
      <xdr:colOff>3063240</xdr:colOff>
      <xdr:row>28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E503DE6E-40E9-4BE9-91F2-85E9BCF7B262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28</xdr:row>
      <xdr:rowOff>152400</xdr:rowOff>
    </xdr:from>
    <xdr:to>
      <xdr:col>5</xdr:col>
      <xdr:colOff>2202180</xdr:colOff>
      <xdr:row>28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2D1B2310-028A-4094-A73A-A5D1FDC1E910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28</xdr:row>
      <xdr:rowOff>152400</xdr:rowOff>
    </xdr:from>
    <xdr:to>
      <xdr:col>5</xdr:col>
      <xdr:colOff>3063240</xdr:colOff>
      <xdr:row>28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16C0DDA8-4D09-49A7-B14C-7A9941584A93}"/>
            </a:ext>
          </a:extLst>
        </xdr:cNvPr>
        <xdr:cNvSpPr>
          <a:spLocks noChangeShapeType="1"/>
        </xdr:cNvSpPr>
      </xdr:nvSpPr>
      <xdr:spPr bwMode="auto">
        <a:xfrm rot="10800000">
          <a:off x="3810000" y="169011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28</xdr:row>
      <xdr:rowOff>137160</xdr:rowOff>
    </xdr:from>
    <xdr:to>
      <xdr:col>5</xdr:col>
      <xdr:colOff>2575560</xdr:colOff>
      <xdr:row>28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B419481F-D65C-4FB1-96D0-E43188BD330A}"/>
            </a:ext>
          </a:extLst>
        </xdr:cNvPr>
        <xdr:cNvCxnSpPr>
          <a:cxnSpLocks noChangeShapeType="1"/>
        </xdr:cNvCxnSpPr>
      </xdr:nvCxnSpPr>
      <xdr:spPr bwMode="auto">
        <a:xfrm>
          <a:off x="3992880" y="168859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28</xdr:row>
      <xdr:rowOff>236220</xdr:rowOff>
    </xdr:from>
    <xdr:to>
      <xdr:col>5</xdr:col>
      <xdr:colOff>2423160</xdr:colOff>
      <xdr:row>28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2A21F5D9-9DFA-4EF3-BAFD-E1848AB01B09}"/>
            </a:ext>
          </a:extLst>
        </xdr:cNvPr>
        <xdr:cNvCxnSpPr>
          <a:cxnSpLocks noChangeShapeType="1"/>
        </xdr:cNvCxnSpPr>
      </xdr:nvCxnSpPr>
      <xdr:spPr bwMode="auto">
        <a:xfrm>
          <a:off x="3840480" y="169849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28</xdr:row>
      <xdr:rowOff>318052</xdr:rowOff>
    </xdr:from>
    <xdr:to>
      <xdr:col>5</xdr:col>
      <xdr:colOff>3464119</xdr:colOff>
      <xdr:row>28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E0A62B06-1D91-48FE-B558-D1466DCEC70D}"/>
            </a:ext>
          </a:extLst>
        </xdr:cNvPr>
        <xdr:cNvSpPr txBox="1">
          <a:spLocks noChangeArrowheads="1"/>
        </xdr:cNvSpPr>
      </xdr:nvSpPr>
      <xdr:spPr bwMode="auto">
        <a:xfrm>
          <a:off x="4675699" y="170668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28</xdr:row>
      <xdr:rowOff>192157</xdr:rowOff>
    </xdr:from>
    <xdr:to>
      <xdr:col>5</xdr:col>
      <xdr:colOff>2960536</xdr:colOff>
      <xdr:row>28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F8900B77-635D-42CF-B8AB-439468D5D88A}"/>
            </a:ext>
          </a:extLst>
        </xdr:cNvPr>
        <xdr:cNvSpPr txBox="1">
          <a:spLocks noChangeArrowheads="1"/>
        </xdr:cNvSpPr>
      </xdr:nvSpPr>
      <xdr:spPr bwMode="auto">
        <a:xfrm>
          <a:off x="4172116" y="1694091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28</xdr:row>
      <xdr:rowOff>129540</xdr:rowOff>
    </xdr:from>
    <xdr:to>
      <xdr:col>5</xdr:col>
      <xdr:colOff>1211580</xdr:colOff>
      <xdr:row>28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EA385B99-BA34-4B30-B730-6AC3CF8695EF}"/>
            </a:ext>
          </a:extLst>
        </xdr:cNvPr>
        <xdr:cNvCxnSpPr>
          <a:cxnSpLocks noChangeShapeType="1"/>
        </xdr:cNvCxnSpPr>
      </xdr:nvCxnSpPr>
      <xdr:spPr bwMode="auto">
        <a:xfrm>
          <a:off x="2819400" y="1687830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28</xdr:row>
      <xdr:rowOff>754380</xdr:rowOff>
    </xdr:from>
    <xdr:to>
      <xdr:col>5</xdr:col>
      <xdr:colOff>1203960</xdr:colOff>
      <xdr:row>28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53F1F8C3-E60E-4505-98C9-8BC596981358}"/>
            </a:ext>
          </a:extLst>
        </xdr:cNvPr>
        <xdr:cNvSpPr>
          <a:spLocks noChangeShapeType="1"/>
        </xdr:cNvSpPr>
      </xdr:nvSpPr>
      <xdr:spPr bwMode="auto">
        <a:xfrm rot="10800000">
          <a:off x="2491740" y="1750314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28</xdr:row>
      <xdr:rowOff>106680</xdr:rowOff>
    </xdr:from>
    <xdr:to>
      <xdr:col>5</xdr:col>
      <xdr:colOff>1234440</xdr:colOff>
      <xdr:row>28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3E1C88B6-3844-4304-A1F0-A65548749174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85544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28</xdr:row>
      <xdr:rowOff>516835</xdr:rowOff>
    </xdr:from>
    <xdr:to>
      <xdr:col>5</xdr:col>
      <xdr:colOff>1217875</xdr:colOff>
      <xdr:row>28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9EB29A66-A8CC-4CD5-9C44-63E976E29F6E}"/>
            </a:ext>
          </a:extLst>
        </xdr:cNvPr>
        <xdr:cNvSpPr txBox="1">
          <a:spLocks noChangeArrowheads="1"/>
        </xdr:cNvSpPr>
      </xdr:nvSpPr>
      <xdr:spPr bwMode="auto">
        <a:xfrm>
          <a:off x="2429455" y="1726559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28</xdr:row>
      <xdr:rowOff>304800</xdr:rowOff>
    </xdr:from>
    <xdr:to>
      <xdr:col>5</xdr:col>
      <xdr:colOff>1661823</xdr:colOff>
      <xdr:row>28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3350F6C9-54E5-40BF-9CC2-421F0A07A5D9}"/>
            </a:ext>
          </a:extLst>
        </xdr:cNvPr>
        <xdr:cNvSpPr txBox="1">
          <a:spLocks noChangeArrowheads="1"/>
        </xdr:cNvSpPr>
      </xdr:nvSpPr>
      <xdr:spPr bwMode="auto">
        <a:xfrm>
          <a:off x="2873403" y="1705356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66CC0120-6773-4CB3-9353-C6DD0FE6D045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E8141E20-5B4F-43FD-8B19-F460A1D51C84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ABF031A-FCAB-4E0F-959A-EFEA51825CD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194BEF24-C2DA-4E3C-A725-BB885FCA48E9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28</xdr:row>
      <xdr:rowOff>10886</xdr:rowOff>
    </xdr:from>
    <xdr:to>
      <xdr:col>5</xdr:col>
      <xdr:colOff>1158240</xdr:colOff>
      <xdr:row>28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68C34E4A-37F0-47F7-8EAD-A97A4121E683}"/>
            </a:ext>
          </a:extLst>
        </xdr:cNvPr>
        <xdr:cNvSpPr txBox="1">
          <a:spLocks noChangeArrowheads="1"/>
        </xdr:cNvSpPr>
      </xdr:nvSpPr>
      <xdr:spPr bwMode="auto">
        <a:xfrm>
          <a:off x="2369820" y="1675964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C04D1800-1A31-438D-8FD9-08CBFE223685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F69659B1-7526-47C8-B4A6-65BBAA7DC101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FC913CB5-F344-431A-84A2-CCD5CB534CFA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32E34980-4B01-4B82-8479-BBC2131844A2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9F36EF42-345C-4717-A838-110F9D3013A4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3F9C4D51-7A11-4A69-8DA8-8FA64632A194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41AF2315-0074-4236-8895-E7312DBDB514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D3EA39B2-BCFC-45E0-86E4-8957865153F5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DB77B04A-DCE1-4FA6-B74E-36A90B04F654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ED576301-5785-4F7F-8601-517F6ACA3376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42" name="Line 20">
          <a:extLst>
            <a:ext uri="{FF2B5EF4-FFF2-40B4-BE49-F238E27FC236}">
              <a16:creationId xmlns:a16="http://schemas.microsoft.com/office/drawing/2014/main" id="{4DE6CF35-2F18-46A2-A274-1C705B664755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C06A0B5D-05BA-44B6-BBEE-BEBB47314B2C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6299A7A6-9AAC-49A4-B1DB-2F4F12867DBB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1E593F7F-F078-40D1-AB5A-D45901459503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3C3904B4-3108-45F6-8AA6-0FEEEB217819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47" name="Line 20">
          <a:extLst>
            <a:ext uri="{FF2B5EF4-FFF2-40B4-BE49-F238E27FC236}">
              <a16:creationId xmlns:a16="http://schemas.microsoft.com/office/drawing/2014/main" id="{5E6C1F05-5B21-4912-AD9E-415D0026CD9E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EDB7075A-9DC9-4E77-BB69-EF3902C22303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DF70DA45-8EF8-48A2-80AB-A5185D664F9E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E2682B31-699F-4A92-AAE6-86DE779E9255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334</a:t>
          </a:r>
        </a:p>
      </xdr:txBody>
    </xdr:sp>
    <xdr:clientData/>
  </xdr:twoCellAnchor>
  <xdr:twoCellAnchor>
    <xdr:from>
      <xdr:col>5</xdr:col>
      <xdr:colOff>1577340</xdr:colOff>
      <xdr:row>16</xdr:row>
      <xdr:rowOff>144780</xdr:rowOff>
    </xdr:from>
    <xdr:to>
      <xdr:col>5</xdr:col>
      <xdr:colOff>3962400</xdr:colOff>
      <xdr:row>16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B87679E1-2C3B-4041-9AF3-A2D73E58E098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4D1A1AC3-8C4C-4DD2-BFE2-F699E36AA383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AFC2DEAF-EE21-44E2-800F-7FA157F5557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16</xdr:row>
      <xdr:rowOff>141514</xdr:rowOff>
    </xdr:from>
    <xdr:to>
      <xdr:col>5</xdr:col>
      <xdr:colOff>3951514</xdr:colOff>
      <xdr:row>16</xdr:row>
      <xdr:rowOff>598714</xdr:rowOff>
    </xdr:to>
    <xdr:cxnSp macro="">
      <xdr:nvCxnSpPr>
        <xdr:cNvPr id="54" name="Straight Connector 55">
          <a:extLst>
            <a:ext uri="{FF2B5EF4-FFF2-40B4-BE49-F238E27FC236}">
              <a16:creationId xmlns:a16="http://schemas.microsoft.com/office/drawing/2014/main" id="{2BE679CF-6D4B-4B2B-BEAC-58CD8A270DF3}"/>
            </a:ext>
          </a:extLst>
        </xdr:cNvPr>
        <xdr:cNvCxnSpPr>
          <a:cxnSpLocks noChangeShapeType="1"/>
        </xdr:cNvCxnSpPr>
      </xdr:nvCxnSpPr>
      <xdr:spPr bwMode="auto">
        <a:xfrm>
          <a:off x="5559334" y="927789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16</xdr:row>
      <xdr:rowOff>326571</xdr:rowOff>
    </xdr:from>
    <xdr:to>
      <xdr:col>5</xdr:col>
      <xdr:colOff>4423954</xdr:colOff>
      <xdr:row>16</xdr:row>
      <xdr:rowOff>628940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6D88482D-DCE4-45CA-9727-2FA85E80EAB5}"/>
            </a:ext>
          </a:extLst>
        </xdr:cNvPr>
        <xdr:cNvSpPr txBox="1">
          <a:spLocks noChangeArrowheads="1"/>
        </xdr:cNvSpPr>
      </xdr:nvSpPr>
      <xdr:spPr bwMode="auto">
        <a:xfrm>
          <a:off x="5635534" y="946295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01169A06-1759-4544-AA12-1971995BAFC0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A7936066-BCB7-4693-A121-E27BB11F413B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334</a:t>
          </a:r>
        </a:p>
      </xdr:txBody>
    </xdr:sp>
    <xdr:clientData/>
  </xdr:twoCellAnchor>
  <xdr:twoCellAnchor>
    <xdr:from>
      <xdr:col>5</xdr:col>
      <xdr:colOff>1577340</xdr:colOff>
      <xdr:row>17</xdr:row>
      <xdr:rowOff>144780</xdr:rowOff>
    </xdr:from>
    <xdr:to>
      <xdr:col>5</xdr:col>
      <xdr:colOff>3962400</xdr:colOff>
      <xdr:row>17</xdr:row>
      <xdr:rowOff>152400</xdr:rowOff>
    </xdr:to>
    <xdr:sp macro="" textlink="">
      <xdr:nvSpPr>
        <xdr:cNvPr id="58" name="Line 20">
          <a:extLst>
            <a:ext uri="{FF2B5EF4-FFF2-40B4-BE49-F238E27FC236}">
              <a16:creationId xmlns:a16="http://schemas.microsoft.com/office/drawing/2014/main" id="{3EE87FD5-EC90-4DD5-9AB6-66DFBD461C47}"/>
            </a:ext>
          </a:extLst>
        </xdr:cNvPr>
        <xdr:cNvSpPr>
          <a:spLocks noChangeShapeType="1"/>
        </xdr:cNvSpPr>
      </xdr:nvSpPr>
      <xdr:spPr bwMode="auto">
        <a:xfrm rot="10800000">
          <a:off x="3185160" y="101269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D94986DF-6247-41A0-8241-E443B0F335D3}"/>
            </a:ext>
          </a:extLst>
        </xdr:cNvPr>
        <xdr:cNvSpPr txBox="1">
          <a:spLocks noChangeArrowheads="1"/>
        </xdr:cNvSpPr>
      </xdr:nvSpPr>
      <xdr:spPr bwMode="auto">
        <a:xfrm>
          <a:off x="6041273" y="100099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10964053-087E-4C4B-A74B-4F127387315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17</xdr:row>
      <xdr:rowOff>141514</xdr:rowOff>
    </xdr:from>
    <xdr:to>
      <xdr:col>5</xdr:col>
      <xdr:colOff>3951514</xdr:colOff>
      <xdr:row>17</xdr:row>
      <xdr:rowOff>598714</xdr:rowOff>
    </xdr:to>
    <xdr:cxnSp macro="">
      <xdr:nvCxnSpPr>
        <xdr:cNvPr id="61" name="Straight Connector 55">
          <a:extLst>
            <a:ext uri="{FF2B5EF4-FFF2-40B4-BE49-F238E27FC236}">
              <a16:creationId xmlns:a16="http://schemas.microsoft.com/office/drawing/2014/main" id="{E5BB559E-7A07-49D5-9A28-A61C4FAB5430}"/>
            </a:ext>
          </a:extLst>
        </xdr:cNvPr>
        <xdr:cNvCxnSpPr>
          <a:cxnSpLocks noChangeShapeType="1"/>
        </xdr:cNvCxnSpPr>
      </xdr:nvCxnSpPr>
      <xdr:spPr bwMode="auto">
        <a:xfrm>
          <a:off x="5559334" y="1012371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17</xdr:row>
      <xdr:rowOff>326571</xdr:rowOff>
    </xdr:from>
    <xdr:to>
      <xdr:col>5</xdr:col>
      <xdr:colOff>4423954</xdr:colOff>
      <xdr:row>17</xdr:row>
      <xdr:rowOff>628940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C8D43908-C38C-4330-9DC4-799B0A598544}"/>
            </a:ext>
          </a:extLst>
        </xdr:cNvPr>
        <xdr:cNvSpPr txBox="1">
          <a:spLocks noChangeArrowheads="1"/>
        </xdr:cNvSpPr>
      </xdr:nvSpPr>
      <xdr:spPr bwMode="auto">
        <a:xfrm>
          <a:off x="5635534" y="103087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FDE59740-4CF6-4B10-A56B-A54FEF4E4B2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2129E130-B0F5-44BB-AC49-F9EA7CF832E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7E6706B7-CC1F-42EB-8135-50B37FF4B5D8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324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66" name="Line 20">
          <a:extLst>
            <a:ext uri="{FF2B5EF4-FFF2-40B4-BE49-F238E27FC236}">
              <a16:creationId xmlns:a16="http://schemas.microsoft.com/office/drawing/2014/main" id="{398C79C6-219F-4265-A888-10B43CA1E180}"/>
            </a:ext>
          </a:extLst>
        </xdr:cNvPr>
        <xdr:cNvSpPr>
          <a:spLocks noChangeShapeType="1"/>
        </xdr:cNvSpPr>
      </xdr:nvSpPr>
      <xdr:spPr bwMode="auto">
        <a:xfrm rot="10800000">
          <a:off x="3174274" y="114408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18</xdr:row>
      <xdr:rowOff>137160</xdr:rowOff>
    </xdr:from>
    <xdr:to>
      <xdr:col>5</xdr:col>
      <xdr:colOff>1577340</xdr:colOff>
      <xdr:row>18</xdr:row>
      <xdr:rowOff>594360</xdr:rowOff>
    </xdr:to>
    <xdr:cxnSp macro="">
      <xdr:nvCxnSpPr>
        <xdr:cNvPr id="67" name="Straight Connector 55">
          <a:extLst>
            <a:ext uri="{FF2B5EF4-FFF2-40B4-BE49-F238E27FC236}">
              <a16:creationId xmlns:a16="http://schemas.microsoft.com/office/drawing/2014/main" id="{9F7012F6-D067-4347-B15C-405CD80B67AB}"/>
            </a:ext>
          </a:extLst>
        </xdr:cNvPr>
        <xdr:cNvCxnSpPr>
          <a:cxnSpLocks noChangeShapeType="1"/>
        </xdr:cNvCxnSpPr>
      </xdr:nvCxnSpPr>
      <xdr:spPr bwMode="auto">
        <a:xfrm>
          <a:off x="3185160" y="109651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7D291D9B-EBDB-4B49-A9FB-EA740BD77BF4}"/>
            </a:ext>
          </a:extLst>
        </xdr:cNvPr>
        <xdr:cNvSpPr txBox="1">
          <a:spLocks noChangeArrowheads="1"/>
        </xdr:cNvSpPr>
      </xdr:nvSpPr>
      <xdr:spPr bwMode="auto">
        <a:xfrm>
          <a:off x="5864135" y="108557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18</xdr:row>
      <xdr:rowOff>195943</xdr:rowOff>
    </xdr:from>
    <xdr:to>
      <xdr:col>5</xdr:col>
      <xdr:colOff>1582783</xdr:colOff>
      <xdr:row>18</xdr:row>
      <xdr:rowOff>498312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024C8FF7-1947-491F-A559-DD238A81D719}"/>
            </a:ext>
          </a:extLst>
        </xdr:cNvPr>
        <xdr:cNvSpPr txBox="1">
          <a:spLocks noChangeArrowheads="1"/>
        </xdr:cNvSpPr>
      </xdr:nvSpPr>
      <xdr:spPr bwMode="auto">
        <a:xfrm>
          <a:off x="2794363" y="1102396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52C5B02E-02F8-402B-BDE7-CE24D50DD99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22A65DEE-3C21-4F41-B649-36D3DCA75B32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52860B33-085B-4DBE-A94F-FB975D4B9E54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89450D43-3042-47E7-9C52-419C81BBD10B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60131EC5-9D19-4944-8117-34702A70DD2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73D2EA22-D9D8-4236-A7EB-106088CAAAA3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A5101ECC-178F-414E-BE9F-ED50F22D8608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E741155A-FE97-4590-902C-805D217944A9}"/>
            </a:ext>
          </a:extLst>
        </xdr:cNvPr>
        <xdr:cNvSpPr txBox="1">
          <a:spLocks noChangeArrowheads="1"/>
        </xdr:cNvSpPr>
      </xdr:nvSpPr>
      <xdr:spPr bwMode="auto">
        <a:xfrm>
          <a:off x="4119879" y="119093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78" name="Line 20">
          <a:extLst>
            <a:ext uri="{FF2B5EF4-FFF2-40B4-BE49-F238E27FC236}">
              <a16:creationId xmlns:a16="http://schemas.microsoft.com/office/drawing/2014/main" id="{C3303CA2-8050-43EF-93BE-EC69377F9122}"/>
            </a:ext>
          </a:extLst>
        </xdr:cNvPr>
        <xdr:cNvSpPr>
          <a:spLocks noChangeShapeType="1"/>
        </xdr:cNvSpPr>
      </xdr:nvSpPr>
      <xdr:spPr bwMode="auto">
        <a:xfrm rot="10800000">
          <a:off x="3174274" y="122867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89128402-BE8D-4A2F-9F79-278FF093F1F3}"/>
            </a:ext>
          </a:extLst>
        </xdr:cNvPr>
        <xdr:cNvSpPr txBox="1">
          <a:spLocks noChangeArrowheads="1"/>
        </xdr:cNvSpPr>
      </xdr:nvSpPr>
      <xdr:spPr bwMode="auto">
        <a:xfrm>
          <a:off x="5864135" y="117015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3AA27132-5EF6-427E-BB8A-F50E2848B278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8F697680-F8C8-413E-A6FE-6B7CEA96AE7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9003C0DC-3614-460F-8268-9B07D2D1221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BBF38F73-32FE-49DB-B79B-C39E4D452BE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184751F2-11FD-45DE-8948-E9179369E9B7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812B2A27-0DFB-4C2E-8D8C-1DECBB306AC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8C225CC1-04DA-40BE-9C1B-09786979EE6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D447ABDD-81A3-4B9F-8BDB-3F173EC03DF4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88" name="Line 20">
          <a:extLst>
            <a:ext uri="{FF2B5EF4-FFF2-40B4-BE49-F238E27FC236}">
              <a16:creationId xmlns:a16="http://schemas.microsoft.com/office/drawing/2014/main" id="{D14598E7-6574-4A69-896A-DCEF5B41C177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22852CDD-5CEF-4150-A367-A5FE1377F180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D3469BF9-27CE-41D9-9E6E-B15DD2F3F2D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275AD9C8-979C-4A21-91C5-A739B85E046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50620856-53E1-4F1E-9C10-4128EFC113A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51F1DA30-D741-4EE1-89DB-744D8DEE616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FD34ACE9-BF35-4221-AE0A-5DDED6F304A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BD5CB793-95EF-4373-B1CE-AFB225A9A68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AAD481F8-F67E-4FB8-BCCF-0ED90BC4D45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86F5F4B0-05B3-4685-9B5F-1A9BB47EB3B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6C5997F9-3AB2-46A7-9F0F-BB546D20A56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4BE29FDA-266A-4DE6-95A5-8D62DB840C5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C99D5221-AF03-4214-B32E-3C771F85F9C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BC6D7E24-E4B6-48B0-9C6A-8738444DCEC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1F9766A1-9847-40FE-88FE-5EC0DD8A3B7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9D0133DE-D4B1-49A7-8EFA-ECD11AB509B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ACF78707-F325-4457-AEC1-643B29A98B06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105" name="Line 20">
          <a:extLst>
            <a:ext uri="{FF2B5EF4-FFF2-40B4-BE49-F238E27FC236}">
              <a16:creationId xmlns:a16="http://schemas.microsoft.com/office/drawing/2014/main" id="{D9B9C0B8-BEC5-436F-9BD0-9F44702C8816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22B89410-D017-44CC-9738-94099F02C6A9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94501BAB-1F62-426F-9E78-D5C8387B72E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0138C06F-915F-4BE4-A041-789E3F5D360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7F0EBB21-0F73-44CE-83C2-8DF02F789FB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D12C2F5A-8340-470E-8E94-CB585014804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CA1FD62A-8142-4C62-A8D8-D535DDBBABF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B4D85020-7B84-4D57-9108-57703083807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322C0CF0-ADD7-4CDB-8BFC-149FA1FF72B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3C6BF69F-B4E1-4A03-873B-E69DA46A168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17F83969-64F6-4510-8040-AC5E9CF9A82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539BCC94-C0B1-4956-BFE1-87E7E101638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4F39DB81-D0F7-49D2-AAC0-705489FE635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7A31B4E5-D477-46E0-A62C-F66C4B6AAB1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2D3B4B0E-B67B-49DF-BB5A-C73940ACC33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70ADF367-5465-4D9C-BDA2-D0D9952ECD8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3E671BC1-F3DB-456C-9E27-416088D722D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DCCDC9FF-81D2-46F6-9E1B-9BFF385AEDD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D22C8564-6ABD-4E80-BE7C-BC108DE1365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655C4D46-BCF7-4BD1-83ED-77DE46E6048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CFEA3A40-AC81-4E46-ACDF-2E9199E7CAB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6C4E6F87-85CE-48AC-AEBE-31A789F545D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C2ADF71D-2F11-4D6A-B3CF-EB4E6D8A18A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23</xdr:row>
      <xdr:rowOff>235527</xdr:rowOff>
    </xdr:from>
    <xdr:to>
      <xdr:col>5</xdr:col>
      <xdr:colOff>2908299</xdr:colOff>
      <xdr:row>23</xdr:row>
      <xdr:rowOff>534884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30471EE3-68DF-47FE-BB58-1403B001E0FF}"/>
            </a:ext>
          </a:extLst>
        </xdr:cNvPr>
        <xdr:cNvSpPr txBox="1">
          <a:spLocks noChangeArrowheads="1"/>
        </xdr:cNvSpPr>
      </xdr:nvSpPr>
      <xdr:spPr bwMode="auto">
        <a:xfrm>
          <a:off x="4119879" y="144468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23</xdr:row>
      <xdr:rowOff>612865</xdr:rowOff>
    </xdr:from>
    <xdr:to>
      <xdr:col>5</xdr:col>
      <xdr:colOff>3951514</xdr:colOff>
      <xdr:row>23</xdr:row>
      <xdr:rowOff>620485</xdr:rowOff>
    </xdr:to>
    <xdr:sp macro="" textlink="">
      <xdr:nvSpPr>
        <xdr:cNvPr id="129" name="Line 20">
          <a:extLst>
            <a:ext uri="{FF2B5EF4-FFF2-40B4-BE49-F238E27FC236}">
              <a16:creationId xmlns:a16="http://schemas.microsoft.com/office/drawing/2014/main" id="{EC5D3750-0D70-4791-A780-E5D7C95CDE2B}"/>
            </a:ext>
          </a:extLst>
        </xdr:cNvPr>
        <xdr:cNvSpPr>
          <a:spLocks noChangeShapeType="1"/>
        </xdr:cNvSpPr>
      </xdr:nvSpPr>
      <xdr:spPr bwMode="auto">
        <a:xfrm rot="10800000">
          <a:off x="3174274" y="148241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23</xdr:row>
      <xdr:rowOff>27709</xdr:rowOff>
    </xdr:from>
    <xdr:to>
      <xdr:col>5</xdr:col>
      <xdr:colOff>5444835</xdr:colOff>
      <xdr:row>23</xdr:row>
      <xdr:rowOff>401782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773FB812-5B1E-4771-B4E0-08E07D58A330}"/>
            </a:ext>
          </a:extLst>
        </xdr:cNvPr>
        <xdr:cNvSpPr txBox="1">
          <a:spLocks noChangeArrowheads="1"/>
        </xdr:cNvSpPr>
      </xdr:nvSpPr>
      <xdr:spPr bwMode="auto">
        <a:xfrm>
          <a:off x="5864135" y="142390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3098314A-0DC6-4353-AE2D-650CE07E3D0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AD15AFA6-5CFF-4178-B653-BF8CBF06C5D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6D2F9FA0-EC42-49CF-AFF3-C0AB9EE76C4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17A1DB7A-CA06-4671-99F2-9DD17229B0B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FD87B82C-92B7-4C2C-808D-16F2160EC0C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3898EA84-FF49-40CE-B4EF-07C00750DC8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8FC9F392-E5DB-4729-91F0-1F5F7C14E12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F6394662-5F31-4EB1-BBB9-408544A19A2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C8DF76D2-1AB8-4EA7-9F63-2D230DE216E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31D46AAE-967E-4BAC-B735-393E9489DFE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5269093F-4786-4A78-B016-4AC0AA2C827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C576498A-C24E-49F0-AB0E-8260E851B75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38F97DDC-0365-4C7F-A680-98B7F9A7B7F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C2AA6F9C-77AA-4E9A-9480-005C2D5F0A8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48D9B9FF-3818-4DAF-8566-64786775030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EE19DE92-F8A6-4D14-A315-A50C7779832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DD50C1A8-2D67-4125-8581-C49671DA47F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9CDB6B40-C24C-4D95-B9AE-37378C1A0A2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1B7D409A-475B-4A1D-91A2-D63224C796A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637B4627-0BF5-4CCE-AECA-E09D8EE072F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8ADA72DC-774E-494D-842E-C736215C915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24</xdr:row>
      <xdr:rowOff>235527</xdr:rowOff>
    </xdr:from>
    <xdr:to>
      <xdr:col>5</xdr:col>
      <xdr:colOff>2908299</xdr:colOff>
      <xdr:row>24</xdr:row>
      <xdr:rowOff>534884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02F7B7DD-F84B-486D-95D0-BB8A37A0990D}"/>
            </a:ext>
          </a:extLst>
        </xdr:cNvPr>
        <xdr:cNvSpPr txBox="1">
          <a:spLocks noChangeArrowheads="1"/>
        </xdr:cNvSpPr>
      </xdr:nvSpPr>
      <xdr:spPr bwMode="auto">
        <a:xfrm>
          <a:off x="4119879" y="152926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1566454</xdr:colOff>
      <xdr:row>24</xdr:row>
      <xdr:rowOff>612865</xdr:rowOff>
    </xdr:from>
    <xdr:to>
      <xdr:col>5</xdr:col>
      <xdr:colOff>3951514</xdr:colOff>
      <xdr:row>24</xdr:row>
      <xdr:rowOff>620485</xdr:rowOff>
    </xdr:to>
    <xdr:sp macro="" textlink="">
      <xdr:nvSpPr>
        <xdr:cNvPr id="153" name="Line 20">
          <a:extLst>
            <a:ext uri="{FF2B5EF4-FFF2-40B4-BE49-F238E27FC236}">
              <a16:creationId xmlns:a16="http://schemas.microsoft.com/office/drawing/2014/main" id="{7EA417ED-3E06-48FF-A32A-A954E034BB68}"/>
            </a:ext>
          </a:extLst>
        </xdr:cNvPr>
        <xdr:cNvSpPr>
          <a:spLocks noChangeShapeType="1"/>
        </xdr:cNvSpPr>
      </xdr:nvSpPr>
      <xdr:spPr bwMode="auto">
        <a:xfrm rot="10800000">
          <a:off x="3174274" y="156699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24</xdr:row>
      <xdr:rowOff>27709</xdr:rowOff>
    </xdr:from>
    <xdr:to>
      <xdr:col>5</xdr:col>
      <xdr:colOff>5444835</xdr:colOff>
      <xdr:row>24</xdr:row>
      <xdr:rowOff>401782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0FE4FC69-F540-4783-B22D-6DB0B53D668D}"/>
            </a:ext>
          </a:extLst>
        </xdr:cNvPr>
        <xdr:cNvSpPr txBox="1">
          <a:spLocks noChangeArrowheads="1"/>
        </xdr:cNvSpPr>
      </xdr:nvSpPr>
      <xdr:spPr bwMode="auto">
        <a:xfrm>
          <a:off x="5864135" y="150848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562452D7-A83B-4FF3-A171-6936ED30839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FD0E27C3-A7A4-4F52-A4AD-B8F744653B8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0F0B613C-1B8D-4E93-B704-01B57E8CDA7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A1AA070E-6153-46F2-A69C-1AE592CF18A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05A35643-43EE-4429-A255-5D3DF3E42D4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89A18ABC-826F-4498-A86B-359DE3E3031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35D9A5DB-2818-436D-B6B3-79975888EAE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EF5ECFD6-B619-49C0-8B58-3264408FE95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0A36FA39-C26F-4E2D-9BB6-3953E94880A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2164C90E-B7FD-4295-AE50-653D9C6B792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F8081031-2982-4915-84C9-0DEEE05F844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6FBF4BA2-ED1F-4E0A-80C1-4035E5C303B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8FF1C0BA-CAA8-43F7-A4CF-129F47C3861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7F9BBE5A-6EF2-40D1-9AAB-42E5DA213C1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33BE621B-9B27-46FF-BD55-AE205252421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0569FBE2-DE26-49AF-8106-75CA4C06E61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F4544653-BDBA-4CD0-8B27-44DFDDD2478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819C4D12-4AFB-4EFD-9C9A-94B1959AEDC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59F2DBEF-08B4-4B2A-B832-E363D81B21C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DB405DBF-B29E-4B2E-AFCF-7CA14796E70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DE71AE1C-2549-476B-BAF4-7B287BEFC4C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27</xdr:row>
      <xdr:rowOff>235527</xdr:rowOff>
    </xdr:from>
    <xdr:to>
      <xdr:col>5</xdr:col>
      <xdr:colOff>2908299</xdr:colOff>
      <xdr:row>27</xdr:row>
      <xdr:rowOff>534884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9CA680D9-31DE-4DE7-B8FE-7BFD9A49FD52}"/>
            </a:ext>
          </a:extLst>
        </xdr:cNvPr>
        <xdr:cNvSpPr txBox="1">
          <a:spLocks noChangeArrowheads="1"/>
        </xdr:cNvSpPr>
      </xdr:nvSpPr>
      <xdr:spPr bwMode="auto">
        <a:xfrm>
          <a:off x="4119879" y="161384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334</a:t>
          </a:r>
        </a:p>
      </xdr:txBody>
    </xdr:sp>
    <xdr:clientData/>
  </xdr:twoCellAnchor>
  <xdr:twoCellAnchor>
    <xdr:from>
      <xdr:col>5</xdr:col>
      <xdr:colOff>1566454</xdr:colOff>
      <xdr:row>27</xdr:row>
      <xdr:rowOff>612865</xdr:rowOff>
    </xdr:from>
    <xdr:to>
      <xdr:col>5</xdr:col>
      <xdr:colOff>3951514</xdr:colOff>
      <xdr:row>27</xdr:row>
      <xdr:rowOff>620485</xdr:rowOff>
    </xdr:to>
    <xdr:sp macro="" textlink="">
      <xdr:nvSpPr>
        <xdr:cNvPr id="177" name="Line 20">
          <a:extLst>
            <a:ext uri="{FF2B5EF4-FFF2-40B4-BE49-F238E27FC236}">
              <a16:creationId xmlns:a16="http://schemas.microsoft.com/office/drawing/2014/main" id="{61CC8DF8-8E49-4071-9894-B1B1B1EC9471}"/>
            </a:ext>
          </a:extLst>
        </xdr:cNvPr>
        <xdr:cNvSpPr>
          <a:spLocks noChangeShapeType="1"/>
        </xdr:cNvSpPr>
      </xdr:nvSpPr>
      <xdr:spPr bwMode="auto">
        <a:xfrm rot="10800000">
          <a:off x="3174274" y="165158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27</xdr:row>
      <xdr:rowOff>169817</xdr:rowOff>
    </xdr:from>
    <xdr:to>
      <xdr:col>5</xdr:col>
      <xdr:colOff>3939540</xdr:colOff>
      <xdr:row>27</xdr:row>
      <xdr:rowOff>627017</xdr:rowOff>
    </xdr:to>
    <xdr:cxnSp macro="">
      <xdr:nvCxnSpPr>
        <xdr:cNvPr id="178" name="Straight Connector 55">
          <a:extLst>
            <a:ext uri="{FF2B5EF4-FFF2-40B4-BE49-F238E27FC236}">
              <a16:creationId xmlns:a16="http://schemas.microsoft.com/office/drawing/2014/main" id="{8D004405-2825-416D-AAAE-869897EEBF92}"/>
            </a:ext>
          </a:extLst>
        </xdr:cNvPr>
        <xdr:cNvCxnSpPr>
          <a:cxnSpLocks noChangeShapeType="1"/>
        </xdr:cNvCxnSpPr>
      </xdr:nvCxnSpPr>
      <xdr:spPr bwMode="auto">
        <a:xfrm>
          <a:off x="5547360" y="1607275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27</xdr:row>
      <xdr:rowOff>27709</xdr:rowOff>
    </xdr:from>
    <xdr:to>
      <xdr:col>5</xdr:col>
      <xdr:colOff>5444835</xdr:colOff>
      <xdr:row>27</xdr:row>
      <xdr:rowOff>401782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EBA6F773-9D82-4EBA-BD2D-9F9E66C70BB2}"/>
            </a:ext>
          </a:extLst>
        </xdr:cNvPr>
        <xdr:cNvSpPr txBox="1">
          <a:spLocks noChangeArrowheads="1"/>
        </xdr:cNvSpPr>
      </xdr:nvSpPr>
      <xdr:spPr bwMode="auto">
        <a:xfrm>
          <a:off x="5864135" y="159306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27</xdr:row>
      <xdr:rowOff>293914</xdr:rowOff>
    </xdr:from>
    <xdr:to>
      <xdr:col>5</xdr:col>
      <xdr:colOff>4413069</xdr:colOff>
      <xdr:row>27</xdr:row>
      <xdr:rowOff>596283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F95294BE-B370-4525-8299-7671FF4686EF}"/>
            </a:ext>
          </a:extLst>
        </xdr:cNvPr>
        <xdr:cNvSpPr txBox="1">
          <a:spLocks noChangeArrowheads="1"/>
        </xdr:cNvSpPr>
      </xdr:nvSpPr>
      <xdr:spPr bwMode="auto">
        <a:xfrm>
          <a:off x="5624649" y="1619685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3E004E5C-2C70-45C8-805D-6609924F760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C73AC906-3DBC-4F6A-9938-E6A28FBF7BD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DD5B7F6F-418F-4E94-AC9D-60710B2B414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78057949-859C-4B5B-B03A-208FB357A4D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5DDFF5B2-DF29-406C-8EF2-11A5D2DB1A9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BD4E5320-62C5-4E1A-8EE0-15AD69FA01D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DBD642E0-7495-4260-8AB6-081D33D7AD0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9520781B-40D5-4FE6-A3D2-39DE11E5287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8F3A226D-245E-4524-8D2E-FD5B4DED8FC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9DB9B7AD-462B-4506-A6A9-3F1C896840C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47CD755B-742F-4CB3-9F14-2039CC13E79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CDCE585B-4BD7-4D98-8148-BBBF728CA46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2AFA5207-5D3D-437E-97E9-70F6D615BB0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12C8D3B9-4E88-493E-AED5-8542B7428B2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4EE54275-A0EA-4E5D-AE43-1AB0E890D55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100ECE4A-CB63-4443-8EA1-5452AB962BB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914EA39F-D025-4376-AC72-D292E2EDD42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080D9CB9-EBD9-4C7C-968A-DECB0B70BE5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CE8B0D08-8874-4D45-B8A3-A98FAD58EF9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CF2281F2-2297-4DCB-99AB-E86F014701B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D3206629-285A-4F38-B5D7-206EDDB39B7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E118BA53-5BA0-44CA-BD13-C818AA41F13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98D8EFA9-667E-4A76-A3F9-C02EB6D7D15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1276502F-5BD3-4EF6-9E30-E41ADF37AF2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B3645ABF-1506-409E-838A-68FA9E082EF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5B3A8E2C-808D-4B18-8CF4-76C1D882BCE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51AB8FB4-4C5E-4C22-A726-529B4A5E6EF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20F7E126-DD92-4FDF-97FC-4EEEF1EB0A6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8B984363-573E-4E88-B81D-4274DAFF6C00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210" name="Line 20">
          <a:extLst>
            <a:ext uri="{FF2B5EF4-FFF2-40B4-BE49-F238E27FC236}">
              <a16:creationId xmlns:a16="http://schemas.microsoft.com/office/drawing/2014/main" id="{3B7C1DAE-CEC3-43BC-8AB8-7234B9A70E92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B88F8142-8535-4A4C-8825-8B9F734733B3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F96D3F42-947E-4DF8-B58A-C4A830585F99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213" name="Line 20">
          <a:extLst>
            <a:ext uri="{FF2B5EF4-FFF2-40B4-BE49-F238E27FC236}">
              <a16:creationId xmlns:a16="http://schemas.microsoft.com/office/drawing/2014/main" id="{BF589680-1125-426A-9CED-C09832A7FBC3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9BA54D78-546E-4BCB-82D9-1EEE4936996C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CB6980C0-D8C8-4F62-BECE-FD4379FA404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97E67F32-CE45-4376-AE89-45ABD8EBD26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FDDAFE4B-F54C-4F53-B4AA-C69E6CE5DA0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9ACA9F5C-3559-4959-BC12-5C38E61FC45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6549DF33-47FB-41DA-86BC-A228D834B3B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315936CF-66C0-4993-B31D-4333C0B5289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7028135F-759F-4D9D-96BA-BF79AFD629C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FD3ECEC6-AB2B-40DD-99C0-18771162739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0E041E61-52D3-40F2-B175-D4B7ED8E580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D2AC9DF7-7937-4161-9187-FB8A5E627FD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B8670BEC-CB11-4098-B50B-9CF7EFDA652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07E85CAE-3F87-45C9-A48D-E72F2217441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DE4A0727-113F-43D9-8410-18C167B0015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D69E45AC-73B5-447C-860A-00E95ED8CBD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FF218FFA-765D-4074-B955-735DD844DD6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D428F6A4-E088-4707-86BA-D5ECECFA08F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5357A6B0-C1E7-4EAD-AD7F-53FAFDCECD8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7D7A194B-1ABC-43E7-A613-F0916F6CD52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A89EE73E-C7A7-47E6-86B6-27ACF3204DC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B38C8792-DAD6-453D-953B-03022BE5C63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7AD327CE-E93F-494A-A2E6-CDEA197D93D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B21643CC-93B2-4591-9E85-3F34A6040EA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A217C9F3-3358-4659-82A9-89AF4AEA6DB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85590460-4601-4131-A120-0C44B75098D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4DBCB612-CD04-4C1A-828C-9EC26C55647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E26F7208-CE8C-40EF-99DE-B117880E552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AE39ADDD-1BBD-4AF5-A0FB-D539B2C62F3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EB980D85-65C0-4D5A-95F5-73968A00AE9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A1136BE8-D9E2-40BA-903D-FC2C610E10C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DE2DF5E9-6959-44BD-ABBB-53CD0A9F948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1C04BF39-23A3-4A58-A3B3-5CE6FD63EA5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088126CE-D4ED-413B-A0AF-9114A1662AC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EC049DC9-3ECE-43EB-9D6F-1BBF24169F6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8193E4A1-8FE2-4A10-A2E0-2910CA8C533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3250076C-44DF-46F8-BC7D-93D6B1F08B2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A71E7440-4A34-4CD0-ADDE-5547F36E958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117A0A89-E0C2-44A5-975C-FE4A981B5F5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56AB754A-6498-4805-85E9-BA88F376A55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ACDD821D-D6A4-4543-85FF-BFA9E5E8BA9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5221A9CE-B522-42EE-8A9C-E4A71063584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7D9D2186-CC7A-4D1A-9FA1-9E2EDED92F9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57C729A4-55D3-4FCC-B60E-2D2A26A9131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3D29CD0B-475D-41FA-B14E-4AC436AE1BC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BB26BF5A-82C5-4BFF-86B3-4B21BBB2642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588F28A1-967C-4763-8210-CF6D7DD9BF5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7E63665B-354F-4FF4-A2A2-880839010D0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1F093E06-5571-487E-9C79-F6419CBD3FD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0D7B1DF2-7AFF-4A03-B096-BE8391899C3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411D137D-CFF2-441A-96C8-F6809D3AE2A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08CAA46C-F67C-4F8D-A8D9-B65030098F4B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79273847-00C7-4105-B373-0165DF986FF0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DA55D446-08B4-459E-B020-DB35C971DF9A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B37D0BF7-B9FD-4999-952D-F0202B7E40DC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268" name="Line 20">
          <a:extLst>
            <a:ext uri="{FF2B5EF4-FFF2-40B4-BE49-F238E27FC236}">
              <a16:creationId xmlns:a16="http://schemas.microsoft.com/office/drawing/2014/main" id="{4D03DBBD-07ED-4078-B286-20C5806A63C1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356891CF-D96B-46D6-82C6-C7BD54B4059D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E9EBEC4A-366B-48E8-A391-3B2DDF8BA0AE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152400</xdr:rowOff>
    </xdr:from>
    <xdr:to>
      <xdr:col>5</xdr:col>
      <xdr:colOff>1589314</xdr:colOff>
      <xdr:row>7</xdr:row>
      <xdr:rowOff>609600</xdr:rowOff>
    </xdr:to>
    <xdr:cxnSp macro="">
      <xdr:nvCxnSpPr>
        <xdr:cNvPr id="271" name="Straight Connector 55">
          <a:extLst>
            <a:ext uri="{FF2B5EF4-FFF2-40B4-BE49-F238E27FC236}">
              <a16:creationId xmlns:a16="http://schemas.microsoft.com/office/drawing/2014/main" id="{A5533B76-8DE0-4663-8E88-C74E7E3444F9}"/>
            </a:ext>
          </a:extLst>
        </xdr:cNvPr>
        <xdr:cNvCxnSpPr>
          <a:cxnSpLocks noChangeShapeType="1"/>
        </xdr:cNvCxnSpPr>
      </xdr:nvCxnSpPr>
      <xdr:spPr bwMode="auto">
        <a:xfrm>
          <a:off x="3211285" y="336368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1208314</xdr:colOff>
      <xdr:row>7</xdr:row>
      <xdr:rowOff>239485</xdr:rowOff>
    </xdr:from>
    <xdr:to>
      <xdr:col>5</xdr:col>
      <xdr:colOff>1604554</xdr:colOff>
      <xdr:row>7</xdr:row>
      <xdr:rowOff>541854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50714B42-B2A8-4B64-B575-C7D32A84BD05}"/>
            </a:ext>
          </a:extLst>
        </xdr:cNvPr>
        <xdr:cNvSpPr txBox="1">
          <a:spLocks noChangeArrowheads="1"/>
        </xdr:cNvSpPr>
      </xdr:nvSpPr>
      <xdr:spPr bwMode="auto">
        <a:xfrm>
          <a:off x="2830285" y="34507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D1501371-DB5C-40D3-BEDA-000E57252099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4E0C96FE-5ADD-4801-BB8C-948BFCDC1DCD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402BCAE9-17D4-4C12-92B4-948B21A1EA23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A54DA43C-B44A-4B6A-B590-E9C37F016B5A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15</xdr:row>
      <xdr:rowOff>144780</xdr:rowOff>
    </xdr:from>
    <xdr:to>
      <xdr:col>5</xdr:col>
      <xdr:colOff>3962400</xdr:colOff>
      <xdr:row>15</xdr:row>
      <xdr:rowOff>152400</xdr:rowOff>
    </xdr:to>
    <xdr:sp macro="" textlink="">
      <xdr:nvSpPr>
        <xdr:cNvPr id="277" name="Line 20">
          <a:extLst>
            <a:ext uri="{FF2B5EF4-FFF2-40B4-BE49-F238E27FC236}">
              <a16:creationId xmlns:a16="http://schemas.microsoft.com/office/drawing/2014/main" id="{873ADFF2-0C63-4D15-8A50-73AFE02F3AEB}"/>
            </a:ext>
          </a:extLst>
        </xdr:cNvPr>
        <xdr:cNvSpPr>
          <a:spLocks noChangeShapeType="1"/>
        </xdr:cNvSpPr>
      </xdr:nvSpPr>
      <xdr:spPr bwMode="auto">
        <a:xfrm rot="10800000">
          <a:off x="3199311" y="84505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29A013B0-8C49-45FC-8B4F-ACFCEF680C9A}"/>
            </a:ext>
          </a:extLst>
        </xdr:cNvPr>
        <xdr:cNvSpPr txBox="1">
          <a:spLocks noChangeArrowheads="1"/>
        </xdr:cNvSpPr>
      </xdr:nvSpPr>
      <xdr:spPr bwMode="auto">
        <a:xfrm>
          <a:off x="6055424" y="83335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56828070-F989-4A50-8FC2-22C8D75582A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CD770FA6-B485-45EE-AA0A-B1A762E6EE48}"/>
            </a:ext>
          </a:extLst>
        </xdr:cNvPr>
        <xdr:cNvSpPr txBox="1">
          <a:spLocks noChangeArrowheads="1"/>
        </xdr:cNvSpPr>
      </xdr:nvSpPr>
      <xdr:spPr bwMode="auto">
        <a:xfrm>
          <a:off x="4134030" y="153340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400</a:t>
          </a: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281" name="Line 20">
          <a:extLst>
            <a:ext uri="{FF2B5EF4-FFF2-40B4-BE49-F238E27FC236}">
              <a16:creationId xmlns:a16="http://schemas.microsoft.com/office/drawing/2014/main" id="{B05DC554-5D31-4FDC-B0C8-FAE36A149F98}"/>
            </a:ext>
          </a:extLst>
        </xdr:cNvPr>
        <xdr:cNvSpPr>
          <a:spLocks noChangeShapeType="1"/>
        </xdr:cNvSpPr>
      </xdr:nvSpPr>
      <xdr:spPr bwMode="auto">
        <a:xfrm rot="10800000">
          <a:off x="3188425" y="157113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28361204-AEF8-42C8-9442-FFF6AAEC7093}"/>
            </a:ext>
          </a:extLst>
        </xdr:cNvPr>
        <xdr:cNvSpPr txBox="1">
          <a:spLocks noChangeArrowheads="1"/>
        </xdr:cNvSpPr>
      </xdr:nvSpPr>
      <xdr:spPr bwMode="auto">
        <a:xfrm>
          <a:off x="5878286" y="15126195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9E7E2DD9-557C-4FA7-951B-D544C21CD59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270EEF4F-CC5C-40C7-BD04-A451E38E0CD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70FD4C8D-7269-46FE-B1D2-98D098151AF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B2C30E8E-0A8E-4FAE-ADD1-21317A9E0CE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C938D8C5-3FCC-49A7-9255-CBF39B85234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15C2E2DD-DE37-4180-9F94-19C72DAAC4A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12C3FA21-D0A4-4A6A-8A31-DBC7F150EBA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9E581DD2-F082-4800-813D-333DC5E921F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4EB7C94A-8CA7-476F-B397-C9634061311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020E8EE8-12DB-4B51-83BF-8792C825F18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A4662777-045B-41E4-AAD6-419D5986812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3B0448E8-C90F-456C-ADAB-00B20FB434A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254FC2F7-B534-48C0-AFB7-A0A7961E3AD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D0B131A8-B36A-40F7-BD5F-8FDBB60FFBB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4BCAE21A-78FA-431F-B93D-0D610C6B396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2E816711-B392-46DE-A1AC-FBE734D4245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B455189A-367C-433D-A0F2-3E86C605D35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1467A2D9-DDEB-4B04-87DB-83BA0539FA9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C4223833-4B2D-41CD-9963-465C674B7F4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4F0E8B04-2653-40A1-95A2-783583EAE11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49F0B011-6757-4D7B-BC7E-C6088590291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9C8DC467-E7E0-44C7-8B3C-2C67E16A5DD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FA0EB25A-90C8-4DAC-9A74-1D3254A1238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65778249-846E-4A2C-A8AA-6A9FE56E6EA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529379A0-CD03-43B7-8495-E24C2ADE9C0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C0259F9E-55A7-4CF4-89A2-7893A059255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13F7DF7D-0811-47E4-AA5D-7226ED410AE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E9B526CC-C3C5-4DE0-93E1-5C95C8C16B6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BC2A53C2-145D-4BA9-A06C-F152038A53D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CFD49991-7BB2-480A-BF03-EE49D04C582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7459795D-8668-44A7-9E80-F4B19A84D2C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1EC12B03-B6CF-4141-8F34-71F0042E776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1B72A5D8-B96D-4114-B33C-A1DF892E9A1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6" name="Text Box 17">
          <a:extLst>
            <a:ext uri="{FF2B5EF4-FFF2-40B4-BE49-F238E27FC236}">
              <a16:creationId xmlns:a16="http://schemas.microsoft.com/office/drawing/2014/main" id="{5F73A21F-23EF-427D-8B2A-2B353B28AC6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44D44B19-5A5D-4E28-9CE3-652F4F04935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B0BDEA67-5520-4EB1-B65D-1380EAA8B0A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9" name="Text Box 17">
          <a:extLst>
            <a:ext uri="{FF2B5EF4-FFF2-40B4-BE49-F238E27FC236}">
              <a16:creationId xmlns:a16="http://schemas.microsoft.com/office/drawing/2014/main" id="{7F873780-02F4-4DDE-80C7-1AC926B4B6B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B78F5DB7-DBB3-4CDA-8A23-2C0A7E8EC4B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0F121FF6-84FB-454D-9912-4792886581C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A14D52C0-879A-4D98-B24E-D64CD6200E1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C4EBAA01-5D9B-4578-96CA-9F682E6EE44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FDBFFDE4-0ACF-40FA-A238-87F60A9DF30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2FE22BA2-918C-419C-AF1F-C9137046DF4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F3C1CC76-C133-435B-A362-472DF0618C9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43FF140F-5181-480F-A034-2165AB8AF58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42BE881A-1832-4517-8AB6-84013EC84DB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F6918C00-4A3C-400C-84A1-18F9D83E4FB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CF3CDB59-8A0A-4FD9-9FE5-41A3317922C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60ED634F-DA18-4B79-9F6F-F4513BCE7A3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96E71C64-69B8-41C1-8994-2C43BEE62DA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DC4AC41C-5BF1-4833-9E28-12E6868AD15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1BA98707-B269-4758-B8B8-72C4D038173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8CB960B8-437F-4152-B1F4-6AA6E3ED8CB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FF034158-3C6E-4185-9C60-6DD75BDBC7C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D8AB8852-C031-40F5-B8DF-11A48CCF9B4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9172A277-95D7-454C-BB83-4ECD4FE52AF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D5206E32-17D5-4BE6-9F41-1E4DC83312E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843E4C66-2D95-480A-BF73-44541FF4A82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6B9390F8-391A-4163-991C-70CEB5001D4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381ABF13-6061-42CD-B2AC-BB597714F8F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42545B51-A0D8-4421-830A-7F17BEA7FE2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603E795F-5250-4B81-A248-F95D960C658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AE23BCB4-2248-4062-9EE5-3DB36E5C1B2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25</xdr:row>
      <xdr:rowOff>235527</xdr:rowOff>
    </xdr:from>
    <xdr:to>
      <xdr:col>5</xdr:col>
      <xdr:colOff>2908299</xdr:colOff>
      <xdr:row>25</xdr:row>
      <xdr:rowOff>534884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250F33BC-1B7C-46A4-ABE8-D2F5C9778D2A}"/>
            </a:ext>
          </a:extLst>
        </xdr:cNvPr>
        <xdr:cNvSpPr txBox="1">
          <a:spLocks noChangeArrowheads="1"/>
        </xdr:cNvSpPr>
      </xdr:nvSpPr>
      <xdr:spPr bwMode="auto">
        <a:xfrm>
          <a:off x="4134030" y="178812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1566454</xdr:colOff>
      <xdr:row>25</xdr:row>
      <xdr:rowOff>612865</xdr:rowOff>
    </xdr:from>
    <xdr:to>
      <xdr:col>5</xdr:col>
      <xdr:colOff>3951514</xdr:colOff>
      <xdr:row>25</xdr:row>
      <xdr:rowOff>620485</xdr:rowOff>
    </xdr:to>
    <xdr:sp macro="" textlink="">
      <xdr:nvSpPr>
        <xdr:cNvPr id="347" name="Line 20">
          <a:extLst>
            <a:ext uri="{FF2B5EF4-FFF2-40B4-BE49-F238E27FC236}">
              <a16:creationId xmlns:a16="http://schemas.microsoft.com/office/drawing/2014/main" id="{D3ADC14B-0E75-413D-B03B-E6C9BD622D6E}"/>
            </a:ext>
          </a:extLst>
        </xdr:cNvPr>
        <xdr:cNvSpPr>
          <a:spLocks noChangeShapeType="1"/>
        </xdr:cNvSpPr>
      </xdr:nvSpPr>
      <xdr:spPr bwMode="auto">
        <a:xfrm rot="10800000">
          <a:off x="3188425" y="18258608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25</xdr:row>
      <xdr:rowOff>27709</xdr:rowOff>
    </xdr:from>
    <xdr:to>
      <xdr:col>5</xdr:col>
      <xdr:colOff>5444835</xdr:colOff>
      <xdr:row>25</xdr:row>
      <xdr:rowOff>401782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A3D9757D-168D-41AC-9897-0180DE9EF2F3}"/>
            </a:ext>
          </a:extLst>
        </xdr:cNvPr>
        <xdr:cNvSpPr txBox="1">
          <a:spLocks noChangeArrowheads="1"/>
        </xdr:cNvSpPr>
      </xdr:nvSpPr>
      <xdr:spPr bwMode="auto">
        <a:xfrm>
          <a:off x="5878286" y="17673452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D4D33AA1-E6E5-4FF7-9FFA-6C11BC2C7C0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5B704507-2EC3-4461-8AAC-330E011F76A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858AE418-CB0C-4541-A207-E715AD9D824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0FA43F01-BC7B-4665-86DE-26D1BA4D510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790AB493-9725-4356-941B-7E3F61B3B3E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96E13864-D501-4C8E-94FE-D6198C4B93C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EED701FF-E088-4892-AF8C-8916BFC3598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0B637C22-8E0E-45C4-8FF5-5023EBFA2BC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D798576D-B3AA-4FA8-BAFC-F6BAD5352A5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AE0C0FB4-7022-4CCC-B3D8-3D91749D29E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E3F8C999-467D-41E4-8733-A9F7BE8C265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339684BA-3ED5-4AE2-8003-8D4C98ADB28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080D27E5-955C-4C38-8405-438A972BA85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596CF159-07AF-423A-85A3-4E0390A719F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48378872-258D-4A39-87CA-71FC5CC2419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890A615C-C18E-4BAC-BFE4-7846AF49438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6290C45A-57D9-42BB-8DBE-FEC721DC35A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4A3E4DC2-A388-40F7-9E42-E46745CDE1A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6FE29BF9-6182-44D8-83AF-B38ECBB0CBA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36C3532C-FA15-467D-948C-5B6E897A5F1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4F3EBB39-6A31-4B5D-AD9F-5E9B4D91D1B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ED2B5C2E-47D6-4F1C-9FDB-DB045847A11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6A3DCEE3-9FCA-428A-9627-78D3D506E4A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EAD50923-239C-4A9B-9379-3F0B15D8E6D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0A9BAE89-62E9-4B21-A0EE-DAAA89C82DD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34B059E5-0D9D-4D00-A54A-BF5F6396C69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371183B4-648B-4FB5-A441-4CE99EF8A6D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A82CFF53-CEA1-4E90-BFD1-75ACC03B505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E4B7D710-A73B-42E9-82F0-52F55A68829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8B83B6A2-86E7-4FA6-A4C7-73AB7B041FA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BFC91B6A-1EE3-4278-9025-2449966CC45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43EB71CE-2932-4F8C-A9DE-DCD31B8F6FC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3D2902D6-CAD2-4122-BB8A-2A2EB3219BF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276FE351-8618-4AA8-8D4C-CA52FD8997D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F05B6DDF-7A9E-49DA-B630-2A21A7119A7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4" name="Text Box 17">
          <a:extLst>
            <a:ext uri="{FF2B5EF4-FFF2-40B4-BE49-F238E27FC236}">
              <a16:creationId xmlns:a16="http://schemas.microsoft.com/office/drawing/2014/main" id="{E0D1C6E5-75D3-4E2E-810B-A9BEA63082A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2CA2115A-B624-4FD9-96F3-7021314E0C6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2CB6428C-89EE-40B6-9C3C-848817CB49D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4FA0F2BA-153E-4E14-8800-E7534B749A8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69FCD3F3-1D5C-4520-B5DC-B2F6F7CE079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95F788F8-49A3-4DCB-B51C-85D29BA898C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6AC4E211-62AD-468E-8A14-5098D8B7387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653FC0E5-C24F-4D2B-BD8E-59D17D1D4B7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1D6606A9-CABC-4736-890D-6797F5CF1D1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3F5C672B-B4F0-459D-BD19-FE8CE005B10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29890C5D-992F-4462-BBA2-9CD9573754E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7C49661B-DBFD-4AA2-A870-B0681BE200D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D3ABBF09-AF1C-4A02-9656-5612334751E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361AB645-036A-40A1-8A52-C90601880DE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BC6D2212-90FF-44E7-B004-58D2E65CCF4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2184C72C-7AD0-4814-BA50-ED4DA725731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58370418-9C3F-4B33-AFDA-AB5AFDF31F6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72F1973C-E7AF-4493-96A6-AA8A3516CEB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4C6BD0FB-EB08-4AB0-B8E0-71858593504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EF8C02EF-6B43-4D5D-A603-45C9D568D12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89F31DAC-743A-4C37-BAD7-AF3607C85B7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9BD1D12D-71E8-4BC6-B56B-F449560CFBF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2211C90F-D760-4D41-9057-F6AEDB1864D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BE7712E7-9B3B-446F-A9E8-4BE608E022D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0350F3DE-8C26-42F3-BECA-50EC04A2EE4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04209DF1-5536-4EEA-90FE-BE62299605F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71F5FCDD-4D85-4EC5-9323-3DF181D89FD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13756CF7-6E03-4343-81D0-226B29B0E82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281DB1D9-1101-4CD8-BD2A-017FD29BAC3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406D6C6C-209B-4800-BAD6-E6DAC73FDCA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7DB43736-0021-413F-ACCB-FF0C42ADAAC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5" name="Text Box 17">
          <a:extLst>
            <a:ext uri="{FF2B5EF4-FFF2-40B4-BE49-F238E27FC236}">
              <a16:creationId xmlns:a16="http://schemas.microsoft.com/office/drawing/2014/main" id="{9856B984-06A3-4F99-8348-C51D0AB1816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FA14DAB2-387E-4DFE-A676-85C46A99760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72B857B6-3AC7-4723-BF0B-656742762C2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208498A0-F6A7-4E0C-9FDC-CCF451FCE38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C8323D1E-3A7F-4F97-B421-A6DE8B5FAC3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1832A90D-9F83-4A0E-B8AD-E1E9DAD87BA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00E76B10-50EB-429F-B597-15020631DF9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C3819D62-477A-41F9-B762-2F951AE1E51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573757BE-AE5F-44C6-A261-622874F5910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F1105789-64BA-4DCA-955B-E70B1B5B7F2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BDC005A9-F7D5-47D3-9C2E-57AAFBEA2CD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26</xdr:row>
      <xdr:rowOff>235527</xdr:rowOff>
    </xdr:from>
    <xdr:to>
      <xdr:col>5</xdr:col>
      <xdr:colOff>2908299</xdr:colOff>
      <xdr:row>26</xdr:row>
      <xdr:rowOff>534884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F371F841-084C-4702-8231-71D1562EBE02}"/>
            </a:ext>
          </a:extLst>
        </xdr:cNvPr>
        <xdr:cNvSpPr txBox="1">
          <a:spLocks noChangeArrowheads="1"/>
        </xdr:cNvSpPr>
      </xdr:nvSpPr>
      <xdr:spPr bwMode="auto">
        <a:xfrm>
          <a:off x="4134030" y="178812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26</xdr:row>
      <xdr:rowOff>612865</xdr:rowOff>
    </xdr:from>
    <xdr:to>
      <xdr:col>5</xdr:col>
      <xdr:colOff>3951514</xdr:colOff>
      <xdr:row>26</xdr:row>
      <xdr:rowOff>620485</xdr:rowOff>
    </xdr:to>
    <xdr:sp macro="" textlink="">
      <xdr:nvSpPr>
        <xdr:cNvPr id="427" name="Line 20">
          <a:extLst>
            <a:ext uri="{FF2B5EF4-FFF2-40B4-BE49-F238E27FC236}">
              <a16:creationId xmlns:a16="http://schemas.microsoft.com/office/drawing/2014/main" id="{E6C2DD27-5BA5-40E7-95B4-2B3B872135DA}"/>
            </a:ext>
          </a:extLst>
        </xdr:cNvPr>
        <xdr:cNvSpPr>
          <a:spLocks noChangeShapeType="1"/>
        </xdr:cNvSpPr>
      </xdr:nvSpPr>
      <xdr:spPr bwMode="auto">
        <a:xfrm rot="10800000">
          <a:off x="3188425" y="18258608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26</xdr:row>
      <xdr:rowOff>27709</xdr:rowOff>
    </xdr:from>
    <xdr:to>
      <xdr:col>5</xdr:col>
      <xdr:colOff>5444835</xdr:colOff>
      <xdr:row>26</xdr:row>
      <xdr:rowOff>401782</xdr:rowOff>
    </xdr:to>
    <xdr:sp macro="" textlink="">
      <xdr:nvSpPr>
        <xdr:cNvPr id="428" name="Text Box 17">
          <a:extLst>
            <a:ext uri="{FF2B5EF4-FFF2-40B4-BE49-F238E27FC236}">
              <a16:creationId xmlns:a16="http://schemas.microsoft.com/office/drawing/2014/main" id="{0F8A03EB-27BF-466F-827D-329DBF1620FF}"/>
            </a:ext>
          </a:extLst>
        </xdr:cNvPr>
        <xdr:cNvSpPr txBox="1">
          <a:spLocks noChangeArrowheads="1"/>
        </xdr:cNvSpPr>
      </xdr:nvSpPr>
      <xdr:spPr bwMode="auto">
        <a:xfrm>
          <a:off x="5878286" y="17673452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29" name="Text Box 17">
          <a:extLst>
            <a:ext uri="{FF2B5EF4-FFF2-40B4-BE49-F238E27FC236}">
              <a16:creationId xmlns:a16="http://schemas.microsoft.com/office/drawing/2014/main" id="{462DBDB6-2185-428D-A0A6-139D3C279F7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30" name="Text Box 17">
          <a:extLst>
            <a:ext uri="{FF2B5EF4-FFF2-40B4-BE49-F238E27FC236}">
              <a16:creationId xmlns:a16="http://schemas.microsoft.com/office/drawing/2014/main" id="{78E73C71-097A-43FD-A602-F628D1B7380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31" name="Text Box 17">
          <a:extLst>
            <a:ext uri="{FF2B5EF4-FFF2-40B4-BE49-F238E27FC236}">
              <a16:creationId xmlns:a16="http://schemas.microsoft.com/office/drawing/2014/main" id="{0BB4C32D-0A0E-4596-8C58-194C1353C13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2F2AF888-ED4D-4614-87D0-EACDAFE4F60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45005A21-275D-4CCA-8C09-3E3810676CA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34" name="Text Box 17">
          <a:extLst>
            <a:ext uri="{FF2B5EF4-FFF2-40B4-BE49-F238E27FC236}">
              <a16:creationId xmlns:a16="http://schemas.microsoft.com/office/drawing/2014/main" id="{5C4AB079-38BB-41E5-B1EA-E4D4A5F122B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419FE17E-FCA9-459D-BD43-218820036B0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36" name="Text Box 17">
          <a:extLst>
            <a:ext uri="{FF2B5EF4-FFF2-40B4-BE49-F238E27FC236}">
              <a16:creationId xmlns:a16="http://schemas.microsoft.com/office/drawing/2014/main" id="{03F0CD52-7509-41FF-9100-71D83BB768C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37" name="Text Box 17">
          <a:extLst>
            <a:ext uri="{FF2B5EF4-FFF2-40B4-BE49-F238E27FC236}">
              <a16:creationId xmlns:a16="http://schemas.microsoft.com/office/drawing/2014/main" id="{4C037D42-410A-4E68-A506-51D340D6824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38" name="Text Box 17">
          <a:extLst>
            <a:ext uri="{FF2B5EF4-FFF2-40B4-BE49-F238E27FC236}">
              <a16:creationId xmlns:a16="http://schemas.microsoft.com/office/drawing/2014/main" id="{0A87E7BA-E9B6-42BF-B417-925DA28D794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39" name="Text Box 17">
          <a:extLst>
            <a:ext uri="{FF2B5EF4-FFF2-40B4-BE49-F238E27FC236}">
              <a16:creationId xmlns:a16="http://schemas.microsoft.com/office/drawing/2014/main" id="{F32F3288-335F-46A3-8A3F-7B0F1FE4019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40" name="Text Box 17">
          <a:extLst>
            <a:ext uri="{FF2B5EF4-FFF2-40B4-BE49-F238E27FC236}">
              <a16:creationId xmlns:a16="http://schemas.microsoft.com/office/drawing/2014/main" id="{7B2E41C4-0328-4525-9429-20EFFEBB597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41" name="Text Box 17">
          <a:extLst>
            <a:ext uri="{FF2B5EF4-FFF2-40B4-BE49-F238E27FC236}">
              <a16:creationId xmlns:a16="http://schemas.microsoft.com/office/drawing/2014/main" id="{765E81B2-EABE-45B0-94D8-B8C37677185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42" name="Text Box 17">
          <a:extLst>
            <a:ext uri="{FF2B5EF4-FFF2-40B4-BE49-F238E27FC236}">
              <a16:creationId xmlns:a16="http://schemas.microsoft.com/office/drawing/2014/main" id="{23BD088E-3802-4AFB-AEFB-A516BAE9961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43" name="Text Box 17">
          <a:extLst>
            <a:ext uri="{FF2B5EF4-FFF2-40B4-BE49-F238E27FC236}">
              <a16:creationId xmlns:a16="http://schemas.microsoft.com/office/drawing/2014/main" id="{6E80A75A-6D33-49EE-90AF-2C53DC6E09D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44" name="Text Box 17">
          <a:extLst>
            <a:ext uri="{FF2B5EF4-FFF2-40B4-BE49-F238E27FC236}">
              <a16:creationId xmlns:a16="http://schemas.microsoft.com/office/drawing/2014/main" id="{D6DF01A6-6831-4A69-861B-5EF1D179378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45" name="Text Box 17">
          <a:extLst>
            <a:ext uri="{FF2B5EF4-FFF2-40B4-BE49-F238E27FC236}">
              <a16:creationId xmlns:a16="http://schemas.microsoft.com/office/drawing/2014/main" id="{9D5D904D-8F20-4131-9BD7-0ECDD25B18A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46" name="Text Box 17">
          <a:extLst>
            <a:ext uri="{FF2B5EF4-FFF2-40B4-BE49-F238E27FC236}">
              <a16:creationId xmlns:a16="http://schemas.microsoft.com/office/drawing/2014/main" id="{C9E0C1BF-CC55-44E8-84C0-BB80EAE3CDA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47" name="Text Box 17">
          <a:extLst>
            <a:ext uri="{FF2B5EF4-FFF2-40B4-BE49-F238E27FC236}">
              <a16:creationId xmlns:a16="http://schemas.microsoft.com/office/drawing/2014/main" id="{C7ED451C-167A-451A-99B5-2EBFBEC5B72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48" name="Text Box 17">
          <a:extLst>
            <a:ext uri="{FF2B5EF4-FFF2-40B4-BE49-F238E27FC236}">
              <a16:creationId xmlns:a16="http://schemas.microsoft.com/office/drawing/2014/main" id="{F03DD998-9449-4BE8-99EC-B556F0DEB1B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49" name="Text Box 17">
          <a:extLst>
            <a:ext uri="{FF2B5EF4-FFF2-40B4-BE49-F238E27FC236}">
              <a16:creationId xmlns:a16="http://schemas.microsoft.com/office/drawing/2014/main" id="{D5110E0C-208B-44F4-95F1-34521EB0F65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50" name="Text Box 17">
          <a:extLst>
            <a:ext uri="{FF2B5EF4-FFF2-40B4-BE49-F238E27FC236}">
              <a16:creationId xmlns:a16="http://schemas.microsoft.com/office/drawing/2014/main" id="{93969DF8-8BCF-4A0A-BEF5-CA2F4D9D419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51" name="Text Box 17">
          <a:extLst>
            <a:ext uri="{FF2B5EF4-FFF2-40B4-BE49-F238E27FC236}">
              <a16:creationId xmlns:a16="http://schemas.microsoft.com/office/drawing/2014/main" id="{700B983B-FCF3-4736-B180-E54443CBC94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52" name="Text Box 17">
          <a:extLst>
            <a:ext uri="{FF2B5EF4-FFF2-40B4-BE49-F238E27FC236}">
              <a16:creationId xmlns:a16="http://schemas.microsoft.com/office/drawing/2014/main" id="{032D8F9C-250F-485D-9BE2-BC3D85A40AE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53" name="Text Box 17">
          <a:extLst>
            <a:ext uri="{FF2B5EF4-FFF2-40B4-BE49-F238E27FC236}">
              <a16:creationId xmlns:a16="http://schemas.microsoft.com/office/drawing/2014/main" id="{3C1512C2-617A-48E8-92BD-D302C1B13FF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54" name="Text Box 17">
          <a:extLst>
            <a:ext uri="{FF2B5EF4-FFF2-40B4-BE49-F238E27FC236}">
              <a16:creationId xmlns:a16="http://schemas.microsoft.com/office/drawing/2014/main" id="{01AE6904-F17A-42EF-8238-BBAD3AA54C6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55" name="Text Box 17">
          <a:extLst>
            <a:ext uri="{FF2B5EF4-FFF2-40B4-BE49-F238E27FC236}">
              <a16:creationId xmlns:a16="http://schemas.microsoft.com/office/drawing/2014/main" id="{3369E038-8637-4BDD-B291-CFFD01A2E96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56" name="Text Box 17">
          <a:extLst>
            <a:ext uri="{FF2B5EF4-FFF2-40B4-BE49-F238E27FC236}">
              <a16:creationId xmlns:a16="http://schemas.microsoft.com/office/drawing/2014/main" id="{9164CA7B-C856-4D93-8B17-5A1AAC24446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6B8B598E-C05F-4756-9828-A11619AA633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F44A072A-FFFA-4DD4-BC5A-607E23D8D3D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59" name="Text Box 17">
          <a:extLst>
            <a:ext uri="{FF2B5EF4-FFF2-40B4-BE49-F238E27FC236}">
              <a16:creationId xmlns:a16="http://schemas.microsoft.com/office/drawing/2014/main" id="{4359F2CF-C2FE-40FE-8D77-7418766BDAE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60" name="Text Box 17">
          <a:extLst>
            <a:ext uri="{FF2B5EF4-FFF2-40B4-BE49-F238E27FC236}">
              <a16:creationId xmlns:a16="http://schemas.microsoft.com/office/drawing/2014/main" id="{ED71856D-DC4F-46A4-993E-43CCDA86802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61" name="Text Box 17">
          <a:extLst>
            <a:ext uri="{FF2B5EF4-FFF2-40B4-BE49-F238E27FC236}">
              <a16:creationId xmlns:a16="http://schemas.microsoft.com/office/drawing/2014/main" id="{BF0F9E37-452B-4CBF-B76E-7BB15D6094B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6D8D890A-2F4C-4408-B9D1-748903CB328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95BE15A8-DD42-4977-AF49-4937C6B2827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64" name="Text Box 17">
          <a:extLst>
            <a:ext uri="{FF2B5EF4-FFF2-40B4-BE49-F238E27FC236}">
              <a16:creationId xmlns:a16="http://schemas.microsoft.com/office/drawing/2014/main" id="{D4781D89-783A-4947-8524-1C5ED6F5C6D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65" name="Text Box 17">
          <a:extLst>
            <a:ext uri="{FF2B5EF4-FFF2-40B4-BE49-F238E27FC236}">
              <a16:creationId xmlns:a16="http://schemas.microsoft.com/office/drawing/2014/main" id="{BAF66EB4-14A1-42B7-B4EC-E753599DAFD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66" name="Text Box 17">
          <a:extLst>
            <a:ext uri="{FF2B5EF4-FFF2-40B4-BE49-F238E27FC236}">
              <a16:creationId xmlns:a16="http://schemas.microsoft.com/office/drawing/2014/main" id="{84613872-0A08-42ED-AD8D-25E6840FE20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67" name="Text Box 17">
          <a:extLst>
            <a:ext uri="{FF2B5EF4-FFF2-40B4-BE49-F238E27FC236}">
              <a16:creationId xmlns:a16="http://schemas.microsoft.com/office/drawing/2014/main" id="{8F1EB17D-6BFB-413D-A10F-27921D89EE0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68" name="Text Box 17">
          <a:extLst>
            <a:ext uri="{FF2B5EF4-FFF2-40B4-BE49-F238E27FC236}">
              <a16:creationId xmlns:a16="http://schemas.microsoft.com/office/drawing/2014/main" id="{EB07D291-D0A4-434C-9022-3077A98704E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69" name="Text Box 17">
          <a:extLst>
            <a:ext uri="{FF2B5EF4-FFF2-40B4-BE49-F238E27FC236}">
              <a16:creationId xmlns:a16="http://schemas.microsoft.com/office/drawing/2014/main" id="{3612F941-6273-44A6-B670-A5807BBC5BC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70" name="Text Box 17">
          <a:extLst>
            <a:ext uri="{FF2B5EF4-FFF2-40B4-BE49-F238E27FC236}">
              <a16:creationId xmlns:a16="http://schemas.microsoft.com/office/drawing/2014/main" id="{C4235DDC-8F86-4DC3-B7D6-95254C67335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71" name="Text Box 17">
          <a:extLst>
            <a:ext uri="{FF2B5EF4-FFF2-40B4-BE49-F238E27FC236}">
              <a16:creationId xmlns:a16="http://schemas.microsoft.com/office/drawing/2014/main" id="{5C2E53E7-71B9-4A39-AED6-D3CFE0C8C28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72" name="Text Box 17">
          <a:extLst>
            <a:ext uri="{FF2B5EF4-FFF2-40B4-BE49-F238E27FC236}">
              <a16:creationId xmlns:a16="http://schemas.microsoft.com/office/drawing/2014/main" id="{66877E5B-8C0B-4BBB-BF33-5974F4C8946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6DDA2007-577D-48D5-A0A5-F9177A3C14F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74" name="Text Box 17">
          <a:extLst>
            <a:ext uri="{FF2B5EF4-FFF2-40B4-BE49-F238E27FC236}">
              <a16:creationId xmlns:a16="http://schemas.microsoft.com/office/drawing/2014/main" id="{CE40A6E7-0EF3-4A7B-8BA8-590FD2F2DA3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6879DBA3-77F0-4334-B9DA-EED8ED38CD5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EA246201-EF4D-4B23-9BD3-4826D1D03C6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77" name="Text Box 17">
          <a:extLst>
            <a:ext uri="{FF2B5EF4-FFF2-40B4-BE49-F238E27FC236}">
              <a16:creationId xmlns:a16="http://schemas.microsoft.com/office/drawing/2014/main" id="{3D0D0CDF-92AC-4158-A3B3-B3075B61C4F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78" name="Text Box 17">
          <a:extLst>
            <a:ext uri="{FF2B5EF4-FFF2-40B4-BE49-F238E27FC236}">
              <a16:creationId xmlns:a16="http://schemas.microsoft.com/office/drawing/2014/main" id="{D2CC1562-A689-4FF9-B617-A7E93831C3F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0A4032F1-4782-411E-8D39-716734C9E33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C36FCEFC-2A45-4C58-B28C-1DEEB8DDABC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81" name="Text Box 17">
          <a:extLst>
            <a:ext uri="{FF2B5EF4-FFF2-40B4-BE49-F238E27FC236}">
              <a16:creationId xmlns:a16="http://schemas.microsoft.com/office/drawing/2014/main" id="{2CABC35C-5767-47DA-9E5F-DEACE358C4A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82" name="Text Box 17">
          <a:extLst>
            <a:ext uri="{FF2B5EF4-FFF2-40B4-BE49-F238E27FC236}">
              <a16:creationId xmlns:a16="http://schemas.microsoft.com/office/drawing/2014/main" id="{FAEB0191-B58A-4590-AE86-DFDAFC6765F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83" name="Text Box 17">
          <a:extLst>
            <a:ext uri="{FF2B5EF4-FFF2-40B4-BE49-F238E27FC236}">
              <a16:creationId xmlns:a16="http://schemas.microsoft.com/office/drawing/2014/main" id="{99597FAE-1CF6-4035-A78F-4680677F408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84" name="Text Box 17">
          <a:extLst>
            <a:ext uri="{FF2B5EF4-FFF2-40B4-BE49-F238E27FC236}">
              <a16:creationId xmlns:a16="http://schemas.microsoft.com/office/drawing/2014/main" id="{AAC36BF7-B161-474E-8E81-7DD78FC4DD6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691D8515-B945-4509-8D8B-1A81049D3B55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6361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5FC977A5-2A2C-4EBF-A9C3-1B9F1BBC8072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36FD16F-682A-48F4-8076-F68BD5D5F77A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38F1CA7D-42E6-4DF7-95C4-4674B6E6270E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E8E2A1EF-18FB-4E72-89BE-E717D6EFD5FB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6201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7A12AAB7-0A49-45A9-ADD5-B7690466B3D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96508050-DBF4-46F7-9953-403F924EB7AC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305B7E72-6C58-4608-AE16-3CE8E48F44DD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78163FBB-F749-4F16-B5BD-9B3C82541665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23</xdr:row>
      <xdr:rowOff>496353</xdr:rowOff>
    </xdr:from>
    <xdr:to>
      <xdr:col>5</xdr:col>
      <xdr:colOff>2867940</xdr:colOff>
      <xdr:row>23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1BF656BB-7025-4AE4-8C19-40349E113CC5}"/>
            </a:ext>
          </a:extLst>
        </xdr:cNvPr>
        <xdr:cNvSpPr txBox="1">
          <a:spLocks noChangeArrowheads="1"/>
        </xdr:cNvSpPr>
      </xdr:nvSpPr>
      <xdr:spPr bwMode="auto">
        <a:xfrm>
          <a:off x="4079520" y="2147421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23</xdr:row>
      <xdr:rowOff>746760</xdr:rowOff>
    </xdr:from>
    <xdr:to>
      <xdr:col>5</xdr:col>
      <xdr:colOff>3063240</xdr:colOff>
      <xdr:row>23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A20E5D96-EB95-4E51-84F3-EA2F67534C00}"/>
            </a:ext>
          </a:extLst>
        </xdr:cNvPr>
        <xdr:cNvSpPr>
          <a:spLocks noChangeShapeType="1"/>
        </xdr:cNvSpPr>
      </xdr:nvSpPr>
      <xdr:spPr bwMode="auto">
        <a:xfrm rot="10800000">
          <a:off x="3810000" y="217246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FD4F1323-DEFA-4907-8C22-02D2263AC0B6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23</xdr:row>
      <xdr:rowOff>74221</xdr:rowOff>
    </xdr:from>
    <xdr:to>
      <xdr:col>5</xdr:col>
      <xdr:colOff>5408220</xdr:colOff>
      <xdr:row>23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7BE85A5A-D873-417B-A997-633900582D5A}"/>
            </a:ext>
          </a:extLst>
        </xdr:cNvPr>
        <xdr:cNvSpPr txBox="1">
          <a:spLocks noChangeArrowheads="1"/>
        </xdr:cNvSpPr>
      </xdr:nvSpPr>
      <xdr:spPr bwMode="auto">
        <a:xfrm>
          <a:off x="6198622" y="2105208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23</xdr:row>
      <xdr:rowOff>152400</xdr:rowOff>
    </xdr:from>
    <xdr:to>
      <xdr:col>5</xdr:col>
      <xdr:colOff>3063240</xdr:colOff>
      <xdr:row>23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493B9093-0C40-4B5E-A663-5C45C781CA22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211302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23</xdr:row>
      <xdr:rowOff>152400</xdr:rowOff>
    </xdr:from>
    <xdr:to>
      <xdr:col>5</xdr:col>
      <xdr:colOff>2202180</xdr:colOff>
      <xdr:row>23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43518D18-4D4E-4CFC-A2E4-19E81134FA97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211302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23</xdr:row>
      <xdr:rowOff>152400</xdr:rowOff>
    </xdr:from>
    <xdr:to>
      <xdr:col>5</xdr:col>
      <xdr:colOff>3063240</xdr:colOff>
      <xdr:row>23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3ED4872E-CF1E-48F0-8CFC-2D13FCC85934}"/>
            </a:ext>
          </a:extLst>
        </xdr:cNvPr>
        <xdr:cNvSpPr>
          <a:spLocks noChangeShapeType="1"/>
        </xdr:cNvSpPr>
      </xdr:nvSpPr>
      <xdr:spPr bwMode="auto">
        <a:xfrm rot="10800000">
          <a:off x="3810000" y="211302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23</xdr:row>
      <xdr:rowOff>137160</xdr:rowOff>
    </xdr:from>
    <xdr:to>
      <xdr:col>5</xdr:col>
      <xdr:colOff>2575560</xdr:colOff>
      <xdr:row>23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FF24A349-2B26-4D44-908F-E0E644F2C6EC}"/>
            </a:ext>
          </a:extLst>
        </xdr:cNvPr>
        <xdr:cNvCxnSpPr>
          <a:cxnSpLocks noChangeShapeType="1"/>
        </xdr:cNvCxnSpPr>
      </xdr:nvCxnSpPr>
      <xdr:spPr bwMode="auto">
        <a:xfrm>
          <a:off x="3992880" y="211150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23</xdr:row>
      <xdr:rowOff>236220</xdr:rowOff>
    </xdr:from>
    <xdr:to>
      <xdr:col>5</xdr:col>
      <xdr:colOff>2423160</xdr:colOff>
      <xdr:row>23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4EE7975F-9713-4F60-8DDC-2333D7290903}"/>
            </a:ext>
          </a:extLst>
        </xdr:cNvPr>
        <xdr:cNvCxnSpPr>
          <a:cxnSpLocks noChangeShapeType="1"/>
        </xdr:cNvCxnSpPr>
      </xdr:nvCxnSpPr>
      <xdr:spPr bwMode="auto">
        <a:xfrm>
          <a:off x="3840480" y="212140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23</xdr:row>
      <xdr:rowOff>318052</xdr:rowOff>
    </xdr:from>
    <xdr:to>
      <xdr:col>5</xdr:col>
      <xdr:colOff>3464119</xdr:colOff>
      <xdr:row>23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8CA78321-4BE7-4497-AEC2-4599A60059F9}"/>
            </a:ext>
          </a:extLst>
        </xdr:cNvPr>
        <xdr:cNvSpPr txBox="1">
          <a:spLocks noChangeArrowheads="1"/>
        </xdr:cNvSpPr>
      </xdr:nvSpPr>
      <xdr:spPr bwMode="auto">
        <a:xfrm>
          <a:off x="4675699" y="212959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23</xdr:row>
      <xdr:rowOff>192157</xdr:rowOff>
    </xdr:from>
    <xdr:to>
      <xdr:col>5</xdr:col>
      <xdr:colOff>2960536</xdr:colOff>
      <xdr:row>23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48964CFF-F991-47D1-A192-1F1A69619B70}"/>
            </a:ext>
          </a:extLst>
        </xdr:cNvPr>
        <xdr:cNvSpPr txBox="1">
          <a:spLocks noChangeArrowheads="1"/>
        </xdr:cNvSpPr>
      </xdr:nvSpPr>
      <xdr:spPr bwMode="auto">
        <a:xfrm>
          <a:off x="4172116" y="2117001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23</xdr:row>
      <xdr:rowOff>129540</xdr:rowOff>
    </xdr:from>
    <xdr:to>
      <xdr:col>5</xdr:col>
      <xdr:colOff>1211580</xdr:colOff>
      <xdr:row>23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B9A11CB4-A6DD-4521-9634-6837C3A81A79}"/>
            </a:ext>
          </a:extLst>
        </xdr:cNvPr>
        <xdr:cNvCxnSpPr>
          <a:cxnSpLocks noChangeShapeType="1"/>
        </xdr:cNvCxnSpPr>
      </xdr:nvCxnSpPr>
      <xdr:spPr bwMode="auto">
        <a:xfrm>
          <a:off x="2819400" y="2110740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23</xdr:row>
      <xdr:rowOff>754380</xdr:rowOff>
    </xdr:from>
    <xdr:to>
      <xdr:col>5</xdr:col>
      <xdr:colOff>1203960</xdr:colOff>
      <xdr:row>23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0F4BBE85-2E47-4B73-8220-92620ABD5758}"/>
            </a:ext>
          </a:extLst>
        </xdr:cNvPr>
        <xdr:cNvSpPr>
          <a:spLocks noChangeShapeType="1"/>
        </xdr:cNvSpPr>
      </xdr:nvSpPr>
      <xdr:spPr bwMode="auto">
        <a:xfrm rot="10800000">
          <a:off x="2491740" y="2173224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23</xdr:row>
      <xdr:rowOff>106680</xdr:rowOff>
    </xdr:from>
    <xdr:to>
      <xdr:col>5</xdr:col>
      <xdr:colOff>1234440</xdr:colOff>
      <xdr:row>23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8B896A7C-E35E-4F54-A0C3-4CEC8AF32BB4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2108454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23</xdr:row>
      <xdr:rowOff>516835</xdr:rowOff>
    </xdr:from>
    <xdr:to>
      <xdr:col>5</xdr:col>
      <xdr:colOff>1217875</xdr:colOff>
      <xdr:row>23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08B45795-5AA8-4677-9C4A-8D616EEDF1B2}"/>
            </a:ext>
          </a:extLst>
        </xdr:cNvPr>
        <xdr:cNvSpPr txBox="1">
          <a:spLocks noChangeArrowheads="1"/>
        </xdr:cNvSpPr>
      </xdr:nvSpPr>
      <xdr:spPr bwMode="auto">
        <a:xfrm>
          <a:off x="2429455" y="2149469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23</xdr:row>
      <xdr:rowOff>304800</xdr:rowOff>
    </xdr:from>
    <xdr:to>
      <xdr:col>5</xdr:col>
      <xdr:colOff>1661823</xdr:colOff>
      <xdr:row>23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71FF37D-E34E-48F9-9270-2A5E6F353937}"/>
            </a:ext>
          </a:extLst>
        </xdr:cNvPr>
        <xdr:cNvSpPr txBox="1">
          <a:spLocks noChangeArrowheads="1"/>
        </xdr:cNvSpPr>
      </xdr:nvSpPr>
      <xdr:spPr bwMode="auto">
        <a:xfrm>
          <a:off x="2873403" y="2128266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75761995-719E-4219-8EA2-47CC597AACF7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220F0F7D-63AD-42E2-88A7-0679ECE0DCDB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31295974-0D6B-49D0-8A36-7279E87056F9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1658E9A7-45F0-4486-BC73-8871863B016F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23</xdr:row>
      <xdr:rowOff>10886</xdr:rowOff>
    </xdr:from>
    <xdr:to>
      <xdr:col>5</xdr:col>
      <xdr:colOff>1158240</xdr:colOff>
      <xdr:row>23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408EBAF1-9F17-45A5-B0A1-03060F7018A0}"/>
            </a:ext>
          </a:extLst>
        </xdr:cNvPr>
        <xdr:cNvSpPr txBox="1">
          <a:spLocks noChangeArrowheads="1"/>
        </xdr:cNvSpPr>
      </xdr:nvSpPr>
      <xdr:spPr bwMode="auto">
        <a:xfrm>
          <a:off x="2369820" y="2098874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8FB7A930-A3BC-490F-AF4C-C0DFC5BE8F63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5EDA7461-B2AE-4CBE-A65C-439D5B18248F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74FB0EA2-2F8D-4C55-9411-3399FEA14870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CAA7CEFF-76D9-49A3-9550-CFDA7423763F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0AB12EEF-2DEA-4C7A-8B1B-4515AC525CB2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6EF94A01-A8BB-4117-A989-3BF2AF90625A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399E4487-AC98-455E-A8B0-B692AEF86BD4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42" name="Line 20">
          <a:extLst>
            <a:ext uri="{FF2B5EF4-FFF2-40B4-BE49-F238E27FC236}">
              <a16:creationId xmlns:a16="http://schemas.microsoft.com/office/drawing/2014/main" id="{BCD1B604-DB5E-45C6-B164-D01619782556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3837E331-558B-408B-BCA0-FBA25DDFA146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15822F98-B286-4B1B-B0BA-48830ECEAD4F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A2995F04-9884-4BD7-92CD-2A33DE6CF910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84D5E63F-4A4D-42C3-893A-DB953D0BE9FC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324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831E9FCF-573F-4606-A405-3EC27490B7B0}"/>
            </a:ext>
          </a:extLst>
        </xdr:cNvPr>
        <xdr:cNvSpPr>
          <a:spLocks noChangeShapeType="1"/>
        </xdr:cNvSpPr>
      </xdr:nvSpPr>
      <xdr:spPr bwMode="auto">
        <a:xfrm rot="10800000">
          <a:off x="3185160" y="109728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9A6EE775-3AB1-4EEB-8FB7-7ADE9DF43B9F}"/>
            </a:ext>
          </a:extLst>
        </xdr:cNvPr>
        <xdr:cNvSpPr txBox="1">
          <a:spLocks noChangeArrowheads="1"/>
        </xdr:cNvSpPr>
      </xdr:nvSpPr>
      <xdr:spPr bwMode="auto">
        <a:xfrm>
          <a:off x="6041273" y="108557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5EEEDB63-CD64-4828-98EF-F8B558986559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14</xdr:row>
      <xdr:rowOff>141514</xdr:rowOff>
    </xdr:from>
    <xdr:to>
      <xdr:col>5</xdr:col>
      <xdr:colOff>3951514</xdr:colOff>
      <xdr:row>14</xdr:row>
      <xdr:rowOff>598714</xdr:rowOff>
    </xdr:to>
    <xdr:cxnSp macro="">
      <xdr:nvCxnSpPr>
        <xdr:cNvPr id="54" name="Straight Connector 55">
          <a:extLst>
            <a:ext uri="{FF2B5EF4-FFF2-40B4-BE49-F238E27FC236}">
              <a16:creationId xmlns:a16="http://schemas.microsoft.com/office/drawing/2014/main" id="{1077C2D9-315C-4548-B455-BF6F7834EA2C}"/>
            </a:ext>
          </a:extLst>
        </xdr:cNvPr>
        <xdr:cNvCxnSpPr>
          <a:cxnSpLocks noChangeShapeType="1"/>
        </xdr:cNvCxnSpPr>
      </xdr:nvCxnSpPr>
      <xdr:spPr bwMode="auto">
        <a:xfrm>
          <a:off x="5559334" y="1096953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14</xdr:row>
      <xdr:rowOff>326571</xdr:rowOff>
    </xdr:from>
    <xdr:to>
      <xdr:col>5</xdr:col>
      <xdr:colOff>4423954</xdr:colOff>
      <xdr:row>14</xdr:row>
      <xdr:rowOff>628940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FE81BAF5-3DC3-425E-A9D7-DA2F9F8CF62C}"/>
            </a:ext>
          </a:extLst>
        </xdr:cNvPr>
        <xdr:cNvSpPr txBox="1">
          <a:spLocks noChangeArrowheads="1"/>
        </xdr:cNvSpPr>
      </xdr:nvSpPr>
      <xdr:spPr bwMode="auto">
        <a:xfrm>
          <a:off x="5635534" y="1115459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59BE6CFF-7CC2-4116-A843-4F57ED5356A6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326208A9-B9BC-436A-B958-1B7AFBC56C01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309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66" name="Line 20">
          <a:extLst>
            <a:ext uri="{FF2B5EF4-FFF2-40B4-BE49-F238E27FC236}">
              <a16:creationId xmlns:a16="http://schemas.microsoft.com/office/drawing/2014/main" id="{ABCD54BF-9FE8-40DB-AB33-C358C1417A3B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15</xdr:row>
      <xdr:rowOff>137160</xdr:rowOff>
    </xdr:from>
    <xdr:to>
      <xdr:col>5</xdr:col>
      <xdr:colOff>1577340</xdr:colOff>
      <xdr:row>15</xdr:row>
      <xdr:rowOff>594360</xdr:rowOff>
    </xdr:to>
    <xdr:cxnSp macro="">
      <xdr:nvCxnSpPr>
        <xdr:cNvPr id="67" name="Straight Connector 55">
          <a:extLst>
            <a:ext uri="{FF2B5EF4-FFF2-40B4-BE49-F238E27FC236}">
              <a16:creationId xmlns:a16="http://schemas.microsoft.com/office/drawing/2014/main" id="{DB1ECB0B-9939-4A37-8ABA-358D951C2C2D}"/>
            </a:ext>
          </a:extLst>
        </xdr:cNvPr>
        <xdr:cNvCxnSpPr>
          <a:cxnSpLocks noChangeShapeType="1"/>
        </xdr:cNvCxnSpPr>
      </xdr:nvCxnSpPr>
      <xdr:spPr bwMode="auto">
        <a:xfrm>
          <a:off x="3185160" y="1265682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1E60589F-8E99-4CBC-BA1F-A29A75E8DB1D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15</xdr:row>
      <xdr:rowOff>195943</xdr:rowOff>
    </xdr:from>
    <xdr:to>
      <xdr:col>5</xdr:col>
      <xdr:colOff>1582783</xdr:colOff>
      <xdr:row>15</xdr:row>
      <xdr:rowOff>498312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E796A968-2372-4E02-A859-83AD913BE298}"/>
            </a:ext>
          </a:extLst>
        </xdr:cNvPr>
        <xdr:cNvSpPr txBox="1">
          <a:spLocks noChangeArrowheads="1"/>
        </xdr:cNvSpPr>
      </xdr:nvSpPr>
      <xdr:spPr bwMode="auto">
        <a:xfrm>
          <a:off x="2794363" y="1271560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21DA5EE6-E71D-454C-BC1E-7955F42B646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49A4D551-B2FE-4B8A-AA73-A801AFF2E86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16912999-29BB-4E5A-896F-73FDE51F9EE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AD06346E-F1A7-425A-9ECF-942B5CE43C4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2C017DDC-7BDF-46DB-A2AA-6686C6CD378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0A56FAAA-AA7D-44C0-AE5C-C1F2D7466F8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6EB46D2B-27A6-4C07-972B-548A3629101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B3F888D0-8DF0-44D9-8F64-881ADCB63F45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78" name="Line 20">
          <a:extLst>
            <a:ext uri="{FF2B5EF4-FFF2-40B4-BE49-F238E27FC236}">
              <a16:creationId xmlns:a16="http://schemas.microsoft.com/office/drawing/2014/main" id="{309147AF-F6AC-4793-AB8B-ACB1FCB5E2DF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A8A41663-0537-42A2-804A-F0D4D5D8A23C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A1F52B6E-6D92-4EE8-8929-1E61FB40C7D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46D74723-23D8-4373-9B73-CBC89A87859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2C42F631-E6CB-42EB-98E3-9781D903E78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47BF167B-F31E-46DE-835F-D35546F7669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EAC8D79F-5140-4C2B-B272-FE8B1EF1A5C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111389C5-5AC6-4379-89BA-F95CFB7B46E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E4013CF3-4C64-4707-B17B-2B82A9A5A52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B5F3E435-C25E-4906-A5B3-EC7FB3B6875B}"/>
            </a:ext>
          </a:extLst>
        </xdr:cNvPr>
        <xdr:cNvSpPr txBox="1">
          <a:spLocks noChangeArrowheads="1"/>
        </xdr:cNvSpPr>
      </xdr:nvSpPr>
      <xdr:spPr bwMode="auto">
        <a:xfrm>
          <a:off x="4119879" y="152926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105" name="Line 20">
          <a:extLst>
            <a:ext uri="{FF2B5EF4-FFF2-40B4-BE49-F238E27FC236}">
              <a16:creationId xmlns:a16="http://schemas.microsoft.com/office/drawing/2014/main" id="{4D1DE498-199F-4892-8815-E24A6C6912FA}"/>
            </a:ext>
          </a:extLst>
        </xdr:cNvPr>
        <xdr:cNvSpPr>
          <a:spLocks noChangeShapeType="1"/>
        </xdr:cNvSpPr>
      </xdr:nvSpPr>
      <xdr:spPr bwMode="auto">
        <a:xfrm rot="10800000">
          <a:off x="3174274" y="156699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8BB42C08-EC14-4360-8232-C8D94E42E405}"/>
            </a:ext>
          </a:extLst>
        </xdr:cNvPr>
        <xdr:cNvSpPr txBox="1">
          <a:spLocks noChangeArrowheads="1"/>
        </xdr:cNvSpPr>
      </xdr:nvSpPr>
      <xdr:spPr bwMode="auto">
        <a:xfrm>
          <a:off x="5864135" y="150848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6801F915-0301-44A0-9553-3EF5F4C08DE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8B3A2EBA-29ED-4ADE-B2F8-9BFCD1BF55E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02BB6E48-62C9-46F7-8003-BD761C07CCD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4EA63888-F7CE-4196-BD09-6C0A6A50862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7BC6B53D-451E-4F0F-85EC-41AD64B799A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6D2A9AB2-5601-4E08-989D-7CB2B32E0A0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5F971F5F-A761-4D3F-9AFF-DB4632CCF01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1E133AA5-14A1-42ED-9D06-30341C486A0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64BB85F3-231E-4B3D-A283-6A721CC7144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81730969-D12B-4ACE-80F7-61F9C9C77DA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A130193E-C254-432F-B7E8-EE8AE2D9DCE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3E8F26B5-6BAF-4E42-B7CA-04D4E04D67C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20E32ADA-FFC9-4759-8F88-B1C3166C2CD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B957C4BA-BA69-4462-B29A-C23B6CB2F34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79976CB1-905D-4034-8D97-F970767DDD5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D6C8A42E-F41B-4D78-938D-5B65FE84C6E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1EE7841E-7C18-410C-9ADC-C00A0D924B5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AED8A39E-A745-4401-8035-6774A21B454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9C82E7F3-4EAE-4A7C-B323-15912760047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B2831958-9010-41F2-9F04-FD7D0378034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39717151-8731-49EF-B428-54BDDCEE9FC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019B81C3-30E3-471C-AC18-3024343DA6A4}"/>
            </a:ext>
          </a:extLst>
        </xdr:cNvPr>
        <xdr:cNvSpPr txBox="1">
          <a:spLocks noChangeArrowheads="1"/>
        </xdr:cNvSpPr>
      </xdr:nvSpPr>
      <xdr:spPr bwMode="auto">
        <a:xfrm>
          <a:off x="4119879" y="169842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129" name="Line 20">
          <a:extLst>
            <a:ext uri="{FF2B5EF4-FFF2-40B4-BE49-F238E27FC236}">
              <a16:creationId xmlns:a16="http://schemas.microsoft.com/office/drawing/2014/main" id="{1EF5140B-DDA8-4FAF-B84F-01CD8E6BCE55}"/>
            </a:ext>
          </a:extLst>
        </xdr:cNvPr>
        <xdr:cNvSpPr>
          <a:spLocks noChangeShapeType="1"/>
        </xdr:cNvSpPr>
      </xdr:nvSpPr>
      <xdr:spPr bwMode="auto">
        <a:xfrm rot="10800000">
          <a:off x="3174274" y="173616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F9450533-ABC6-4CB3-8B93-930F41779097}"/>
            </a:ext>
          </a:extLst>
        </xdr:cNvPr>
        <xdr:cNvSpPr txBox="1">
          <a:spLocks noChangeArrowheads="1"/>
        </xdr:cNvSpPr>
      </xdr:nvSpPr>
      <xdr:spPr bwMode="auto">
        <a:xfrm>
          <a:off x="5864135" y="167764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63961A27-963B-43AC-9EA2-C3123474A9F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7C92BD98-B0BB-4137-8FE9-7C7C3B566E4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C761B2AF-08D1-428A-8C6E-6E335C2CA8D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89602C9B-0DA4-4E96-B677-8324EEA9120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8A8CF995-36A8-4ED3-AE91-1AFB7FBCCBE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94AD371C-C40C-4297-B518-928A9E6980E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74FCBCC2-DEC3-4479-BE8D-F0E60D5A429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00FD72CB-6CC6-4321-8404-BD0B3FF4D3C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9882F3F5-A579-46BA-990D-CA6A50E5C8F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A400842F-9FEC-4BB5-89EA-E1613604122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E6C3EBEE-2D3F-469D-9A41-2AB1A7DE000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F0D841CE-394D-427B-B88D-6739677626A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82A1EAC3-4CB4-4750-B136-34714928143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89EE5DF1-66E1-467C-8205-AF719374632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DA4BABF1-0A15-409A-81DE-7AA989D87AB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588BF7D8-58CB-477B-80A6-32CF4A7255E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94825011-A77D-4642-AD0D-9C43AFC35C9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A7CBF792-1B96-4C38-BCE5-3099FF5352F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27914D1A-29AF-4FA7-B735-063902018D8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6C0DB712-B0CF-4786-A9B8-EBAEF0C193F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521C8651-BF95-49B0-AB15-111D2B0EC76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DD2DBC2D-EC4C-4F11-9B47-F0EA4A2623CB}"/>
            </a:ext>
          </a:extLst>
        </xdr:cNvPr>
        <xdr:cNvSpPr txBox="1">
          <a:spLocks noChangeArrowheads="1"/>
        </xdr:cNvSpPr>
      </xdr:nvSpPr>
      <xdr:spPr bwMode="auto">
        <a:xfrm>
          <a:off x="4119879" y="178301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153" name="Line 20">
          <a:extLst>
            <a:ext uri="{FF2B5EF4-FFF2-40B4-BE49-F238E27FC236}">
              <a16:creationId xmlns:a16="http://schemas.microsoft.com/office/drawing/2014/main" id="{F978D7A9-B527-4479-84A0-884B7F690E2E}"/>
            </a:ext>
          </a:extLst>
        </xdr:cNvPr>
        <xdr:cNvSpPr>
          <a:spLocks noChangeShapeType="1"/>
        </xdr:cNvSpPr>
      </xdr:nvSpPr>
      <xdr:spPr bwMode="auto">
        <a:xfrm rot="10800000">
          <a:off x="3174274" y="182074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ADB61D72-1EA4-472A-9143-C2578ABFD17D}"/>
            </a:ext>
          </a:extLst>
        </xdr:cNvPr>
        <xdr:cNvSpPr txBox="1">
          <a:spLocks noChangeArrowheads="1"/>
        </xdr:cNvSpPr>
      </xdr:nvSpPr>
      <xdr:spPr bwMode="auto">
        <a:xfrm>
          <a:off x="5864135" y="176222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06CD30F2-A69B-4845-AA16-EAA3185D781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30061DD0-12DA-438F-848C-4CA21EA6898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04B6DB45-57FB-42A0-9818-6279A652A0A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1C76FEA0-A54E-42D8-B350-9E7E0712B19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F8DAE403-057D-4E70-8B94-E3319DCD18C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7496B2ED-E542-4FED-803B-0D869C44D4E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4585C296-A91D-47C7-B64A-C6E8807ED19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BFB83F3F-F61D-47A3-A0E7-D7672AC925C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2ACB6813-6D5F-47F1-9827-B4CFEAB01F0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D28AD144-82E2-4ACD-83C5-A6549083CE5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C69EE25A-0345-47D4-B239-718B4727735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EB479CEE-AADD-4C05-A299-6F32A5C5C77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0E062F55-16CE-4B2A-B48C-033638FEEE2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6A504B77-8C61-46D4-8356-B6DEEA18A03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2D3C143D-9570-4EA2-9D97-900C8F898C7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D0DD1E2E-FCC4-4C3C-B38C-BA88AEDA4C2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D6871AFF-22CA-4BA6-A99A-90946C6EFF1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69A154EF-DC45-4E9E-8613-118039BA07E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39FA00FB-0799-49A4-BDF4-C4091816BDB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011C56D8-AE3E-4789-8F15-113DFC1208A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C8583538-A890-4918-8D5C-D10A1D0314A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12A8E0DD-B6FF-4E0D-A97E-D49B34BAACFD}"/>
            </a:ext>
          </a:extLst>
        </xdr:cNvPr>
        <xdr:cNvSpPr txBox="1">
          <a:spLocks noChangeArrowheads="1"/>
        </xdr:cNvSpPr>
      </xdr:nvSpPr>
      <xdr:spPr bwMode="auto">
        <a:xfrm>
          <a:off x="4119879" y="203675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319</a:t>
          </a: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177" name="Line 20">
          <a:extLst>
            <a:ext uri="{FF2B5EF4-FFF2-40B4-BE49-F238E27FC236}">
              <a16:creationId xmlns:a16="http://schemas.microsoft.com/office/drawing/2014/main" id="{94C6E671-FE7E-4B73-87CB-A0285D0A1A33}"/>
            </a:ext>
          </a:extLst>
        </xdr:cNvPr>
        <xdr:cNvSpPr>
          <a:spLocks noChangeShapeType="1"/>
        </xdr:cNvSpPr>
      </xdr:nvSpPr>
      <xdr:spPr bwMode="auto">
        <a:xfrm rot="10800000">
          <a:off x="3174274" y="207449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22</xdr:row>
      <xdr:rowOff>169817</xdr:rowOff>
    </xdr:from>
    <xdr:to>
      <xdr:col>5</xdr:col>
      <xdr:colOff>3939540</xdr:colOff>
      <xdr:row>22</xdr:row>
      <xdr:rowOff>627017</xdr:rowOff>
    </xdr:to>
    <xdr:cxnSp macro="">
      <xdr:nvCxnSpPr>
        <xdr:cNvPr id="178" name="Straight Connector 55">
          <a:extLst>
            <a:ext uri="{FF2B5EF4-FFF2-40B4-BE49-F238E27FC236}">
              <a16:creationId xmlns:a16="http://schemas.microsoft.com/office/drawing/2014/main" id="{BC5B0E7E-A6DF-4144-A025-27A3EE3E2CB0}"/>
            </a:ext>
          </a:extLst>
        </xdr:cNvPr>
        <xdr:cNvCxnSpPr>
          <a:cxnSpLocks noChangeShapeType="1"/>
        </xdr:cNvCxnSpPr>
      </xdr:nvCxnSpPr>
      <xdr:spPr bwMode="auto">
        <a:xfrm>
          <a:off x="5547360" y="2030185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67CB7646-A3B2-4699-B888-05266F433213}"/>
            </a:ext>
          </a:extLst>
        </xdr:cNvPr>
        <xdr:cNvSpPr txBox="1">
          <a:spLocks noChangeArrowheads="1"/>
        </xdr:cNvSpPr>
      </xdr:nvSpPr>
      <xdr:spPr bwMode="auto">
        <a:xfrm>
          <a:off x="5864135" y="201597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22</xdr:row>
      <xdr:rowOff>293914</xdr:rowOff>
    </xdr:from>
    <xdr:to>
      <xdr:col>5</xdr:col>
      <xdr:colOff>4413069</xdr:colOff>
      <xdr:row>22</xdr:row>
      <xdr:rowOff>596283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C8280FB7-8224-4CAE-84CC-16196E885136}"/>
            </a:ext>
          </a:extLst>
        </xdr:cNvPr>
        <xdr:cNvSpPr txBox="1">
          <a:spLocks noChangeArrowheads="1"/>
        </xdr:cNvSpPr>
      </xdr:nvSpPr>
      <xdr:spPr bwMode="auto">
        <a:xfrm>
          <a:off x="5624649" y="2042595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2001FA5A-4976-4EC3-B230-D0BA2D791C7B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21D4B824-91E8-496D-8818-35D30A2451C6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B309FF67-D751-4035-AA05-794DC882E1C7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8F55D890-CBFD-474C-8D8A-BE3108287289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BF656259-3DAF-4C23-BA49-67A6EDCC333F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F0C3C8CB-F202-4761-AB4A-0D111530F83E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568AD1E5-9B5C-493F-A81D-1B4EC88548B3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BADBBBD0-4A12-494E-ADC7-84D39E6506D3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BEEDBAC4-5C1A-4B56-BE35-7F21E022FD02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9D8FB6A4-89A5-4878-9912-867E96BC9AF8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5F30C745-E655-45B8-B6F1-72E24E6889E3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D80939C0-5D3C-4E3F-9DAF-4A37E9CF24E9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A06465F6-D89D-47DD-B84A-760781ECD9E3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87C75F4A-F88E-4331-8EE1-AB4412A10DAC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5CF72697-3EC7-409F-B08F-7C91E7F1C0ED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5088FB50-73DE-43B4-BE18-BCEB7F7039B6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CCE64B44-C41D-4ABD-933E-80DBF06B5755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3CC501CE-0EA3-4D0C-BC94-9B9A286B89DB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1AFDC252-7F8C-45BF-8C52-5EB8F5F41E8B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97D31576-4C3D-4E73-9F78-8CC5FEC1A22F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323A780E-D79E-45AA-A0CC-5AF183ADDEAA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0EE017A3-F439-4E6C-85AE-DEC79AB53B0C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8CBC3864-F94B-4E66-B826-9AD3B9E497C8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27E274D0-4EE2-4D89-8C7A-6DCC5A40C344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DB49A25C-CCF6-4935-867B-B9D55A6AED75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555289E9-AD25-45B4-A0CA-2B7A3651C28A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E9F442D4-8BAC-443F-82FB-EED1A8879F18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47A212F8-94F1-40D0-90F5-4DE0AD7CE25A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35605304-77B3-440B-AF75-DF953339971B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210" name="Line 20">
          <a:extLst>
            <a:ext uri="{FF2B5EF4-FFF2-40B4-BE49-F238E27FC236}">
              <a16:creationId xmlns:a16="http://schemas.microsoft.com/office/drawing/2014/main" id="{75BE22D1-731F-43A2-AFAF-FE0A0107F10A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2BA707FC-67C8-4CFD-BC0B-605F6C9EA224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E38AB368-61B1-4D73-ADC0-1F5C436910FB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213" name="Line 20">
          <a:extLst>
            <a:ext uri="{FF2B5EF4-FFF2-40B4-BE49-F238E27FC236}">
              <a16:creationId xmlns:a16="http://schemas.microsoft.com/office/drawing/2014/main" id="{0802CB46-0F08-4DE0-A043-35143D8DFC55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EFF07FF4-4EB4-4521-81FA-965121A03A94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190491B3-AEF7-4038-8B39-5050576A7CE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76DC2B85-65D7-4EBD-9828-0AD9D9D76FC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0DB1ABA5-8734-4D44-9BC7-7154553D76E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8B650385-3C33-4163-BF00-C14ACF71919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5B21056D-0CB8-44EB-8354-46A6F02985A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12EBDBFF-89DC-41E1-8E39-4712AE60054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FC26216D-BE7D-486B-92CA-4A06E93CD22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FBECC2F9-32BA-4ECE-8AFD-F1C866E5FC3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274940D1-EB18-4A32-82EC-A32186B7469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5482FC95-4FB1-4264-A286-2BF2147FB49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4A2FFAC0-735A-4AAA-8099-981F56DE61F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9B4638C2-19E3-4C79-99E5-DB8F36BD7C6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E6B190B3-B0CC-4ABF-A233-C6A98749F97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35021F36-097F-4EFA-8F90-119BCDF6AF5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98AFF1AA-4921-400B-8527-509E18FCA05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458CD547-5289-43B0-93ED-63CB6A0DBCA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1B156128-A470-4C90-B7E9-3E56B5ED7B5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8A6A4A9D-BDF1-4C45-B3BF-31A323F0A9E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4CBA1B3B-1138-4629-8B18-86F25085EEB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26DC8D67-FA88-487D-8351-EF48F3A6354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F17E03F1-D878-4997-93A5-30EF077808F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C9AA2E43-40D5-4B60-A6E3-FE4B1AD1D3A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B4FECAC2-61D6-4329-B945-3A33456D1A9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B67DEF14-6974-4F23-BC29-FF3F94F1F59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91E27E5E-430E-4C77-88F9-A73D49D2B0A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D9C2A2C3-EBEA-4148-95BB-668521517A9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8D92CA6E-9129-4E6B-9550-00D855BFA0E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5C901FE7-C7FF-42D9-8CB5-43F1CEBA091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5A6625CE-E3EA-4E7E-BBA6-395CE41E068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E3889591-701F-4B53-8C6D-854AE6B6DCB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1ECA7FC4-D660-4CFF-ADCA-8C17CB11A3F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58F5C6C6-14B3-4106-903F-D4019635A9F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A85F8438-466B-4E3F-8C62-24B42369C8E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505B26C2-C01A-467C-B3D1-0CEA33BA688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92FE3D5F-2EE6-4B43-BA4C-F7AC22A00CA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CCFF719D-7E81-425B-849F-F8DAA31AE10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10168E49-622D-4B1C-8B35-77FA7214A38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6F4186ED-FB9D-41D1-8BCE-39F32BDAFF4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6D01E6D8-BF7B-483D-B7DF-F4CE7A2062D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D9A1C778-DC1C-4BF1-A848-143E6BA699A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31E75420-A2A8-45DD-B64F-910DF371BD4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C68CB3EA-6AD8-45F2-8094-7AEAA025CD7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D630AEB6-C62C-480B-8B7B-1B11195E4BC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6BB2993C-17D5-4B79-ABAC-822E8FF8032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DAA5E202-ACDE-49B0-A091-04D7738230D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59204290-CB39-4A52-8A27-55D4D8680C0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8E913696-B468-4F65-BD77-66657A844F9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5F364140-6352-48F9-AE71-DF72DCF9081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4A5BE340-2CB4-47E9-AABF-02956BC1042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48B8BCCF-95B6-4B9C-AE57-35C2FC3E666E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28937910-1361-4486-805B-B1925A42C321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056834E3-7773-4E91-A97A-C592248F6419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268" name="Line 20">
          <a:extLst>
            <a:ext uri="{FF2B5EF4-FFF2-40B4-BE49-F238E27FC236}">
              <a16:creationId xmlns:a16="http://schemas.microsoft.com/office/drawing/2014/main" id="{00164A8D-CDEE-4006-BF82-0354273F1A09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B342771B-95A7-494C-89E1-6C0AEC6337ED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C017E0E0-7A5B-43C6-977F-1F5ADA343669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152400</xdr:rowOff>
    </xdr:from>
    <xdr:to>
      <xdr:col>5</xdr:col>
      <xdr:colOff>1589314</xdr:colOff>
      <xdr:row>7</xdr:row>
      <xdr:rowOff>609600</xdr:rowOff>
    </xdr:to>
    <xdr:cxnSp macro="">
      <xdr:nvCxnSpPr>
        <xdr:cNvPr id="271" name="Straight Connector 55">
          <a:extLst>
            <a:ext uri="{FF2B5EF4-FFF2-40B4-BE49-F238E27FC236}">
              <a16:creationId xmlns:a16="http://schemas.microsoft.com/office/drawing/2014/main" id="{9E582E00-230C-4E0E-99E6-56EA4F133BB3}"/>
            </a:ext>
          </a:extLst>
        </xdr:cNvPr>
        <xdr:cNvCxnSpPr>
          <a:cxnSpLocks noChangeShapeType="1"/>
        </xdr:cNvCxnSpPr>
      </xdr:nvCxnSpPr>
      <xdr:spPr bwMode="auto">
        <a:xfrm>
          <a:off x="3197134" y="336804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1208314</xdr:colOff>
      <xdr:row>7</xdr:row>
      <xdr:rowOff>239485</xdr:rowOff>
    </xdr:from>
    <xdr:to>
      <xdr:col>5</xdr:col>
      <xdr:colOff>1604554</xdr:colOff>
      <xdr:row>7</xdr:row>
      <xdr:rowOff>541854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679B62E4-B7A3-42B2-AF6D-630326DC9BC1}"/>
            </a:ext>
          </a:extLst>
        </xdr:cNvPr>
        <xdr:cNvSpPr txBox="1">
          <a:spLocks noChangeArrowheads="1"/>
        </xdr:cNvSpPr>
      </xdr:nvSpPr>
      <xdr:spPr bwMode="auto">
        <a:xfrm>
          <a:off x="2816134" y="345512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336489CE-80EB-4B4D-BF88-A95701524F0A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A69A3CB7-B911-4374-A4EB-91155F2CBA6C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63F8A46B-57D6-48F3-91C0-8772DC1DF9C1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277" name="Line 20">
          <a:extLst>
            <a:ext uri="{FF2B5EF4-FFF2-40B4-BE49-F238E27FC236}">
              <a16:creationId xmlns:a16="http://schemas.microsoft.com/office/drawing/2014/main" id="{9A1EACDF-24EE-43E7-A606-DE1BCF6E5213}"/>
            </a:ext>
          </a:extLst>
        </xdr:cNvPr>
        <xdr:cNvSpPr>
          <a:spLocks noChangeShapeType="1"/>
        </xdr:cNvSpPr>
      </xdr:nvSpPr>
      <xdr:spPr bwMode="auto">
        <a:xfrm rot="10800000">
          <a:off x="3185160" y="101269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FD01BBEC-E810-430F-84C1-AE9C729C627D}"/>
            </a:ext>
          </a:extLst>
        </xdr:cNvPr>
        <xdr:cNvSpPr txBox="1">
          <a:spLocks noChangeArrowheads="1"/>
        </xdr:cNvSpPr>
      </xdr:nvSpPr>
      <xdr:spPr bwMode="auto">
        <a:xfrm>
          <a:off x="6041273" y="100099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BFDFE966-BF5F-4336-8E83-807FC173CD1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785C3A2A-63C1-4ECA-AD32-8A66D86934BE}"/>
            </a:ext>
          </a:extLst>
        </xdr:cNvPr>
        <xdr:cNvSpPr txBox="1">
          <a:spLocks noChangeArrowheads="1"/>
        </xdr:cNvSpPr>
      </xdr:nvSpPr>
      <xdr:spPr bwMode="auto">
        <a:xfrm>
          <a:off x="4119879" y="186759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347" name="Line 20">
          <a:extLst>
            <a:ext uri="{FF2B5EF4-FFF2-40B4-BE49-F238E27FC236}">
              <a16:creationId xmlns:a16="http://schemas.microsoft.com/office/drawing/2014/main" id="{6D5BF5E4-06D5-4CEE-ABB6-4212C173E766}"/>
            </a:ext>
          </a:extLst>
        </xdr:cNvPr>
        <xdr:cNvSpPr>
          <a:spLocks noChangeShapeType="1"/>
        </xdr:cNvSpPr>
      </xdr:nvSpPr>
      <xdr:spPr bwMode="auto">
        <a:xfrm rot="10800000">
          <a:off x="3174274" y="190532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DFB0576A-22FC-4FBD-B6FA-6EE9EE0C2632}"/>
            </a:ext>
          </a:extLst>
        </xdr:cNvPr>
        <xdr:cNvSpPr txBox="1">
          <a:spLocks noChangeArrowheads="1"/>
        </xdr:cNvSpPr>
      </xdr:nvSpPr>
      <xdr:spPr bwMode="auto">
        <a:xfrm>
          <a:off x="5864135" y="184681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51AC24D0-C53C-4354-B8B7-178262FC726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D15A64E3-1F78-459B-8C2C-1CED724E00A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61DBEFCB-B784-4078-89A1-4D414E44A59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A467712D-C15D-4F35-8920-E0550BBE9DB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B3080554-F653-43D1-9CCB-5502C29AA02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D8A8737A-19AE-42D7-A3D7-120DC77A8F5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23F043E7-D57D-448E-B985-A2E990C1002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92ADA92D-3CFB-4DBC-9845-9226262FFEC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001A4561-B4DA-4ED4-9FF3-0602342D446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BDFFB23B-1375-4B8E-B37F-5CA6B9B6388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EB004A74-30B7-4088-86A7-7C9E15D709F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00842CAB-DF22-4A5E-8558-4D27B48132A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924714EF-AC03-4FCD-9B91-AFA1F65659A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FF63571A-C4F5-42F2-A35F-860E17A65D6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163ABEBF-65AC-4FA8-AA91-FBE5919613A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B50C760F-DA07-4A9D-B5C7-105666C6C9E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473F3A28-DA7B-45F6-B70D-2FCA13EFB76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43001BDD-1DDC-4F7F-8514-D326C89B368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F5D4D29D-C708-4126-A641-A328539B380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0E34B586-304E-4B7F-958D-BC539A76CB8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9B23DE2D-3657-4048-A572-071CC280938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2B5627BE-3B23-44F6-9F25-F833295A56C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6A0C0A1E-1934-4992-9E75-30B6356DA58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48B6AB44-A6DD-4318-9D9A-4390F93A3E1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5B424205-21F6-406B-AA91-D7EA225782A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024F66EA-A695-4D3B-A431-861FA82D6D1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CB391AA5-CB0E-4AF9-A3B9-A4AC32E87DA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33F587BB-25A2-4C47-892C-9C4CF3490E8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4D72BBAB-9404-4853-9474-A80C25865BE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45F9B04D-21DD-4C8A-B308-A1D1BA317D8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573E5294-F7E3-4A3C-8F3E-722927A819F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6E5CF833-A0ED-47C2-9F55-EC41EF47D75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85E8BFFD-6576-4527-A6D5-C34AE765DBC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633D25B3-9D61-4CF6-819B-E0C9F981C11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ABF46787-31A1-4D74-BF6C-877F8191C11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84" name="Text Box 17">
          <a:extLst>
            <a:ext uri="{FF2B5EF4-FFF2-40B4-BE49-F238E27FC236}">
              <a16:creationId xmlns:a16="http://schemas.microsoft.com/office/drawing/2014/main" id="{C9CED66B-28A3-49F3-A88F-3A157C2D64D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D00A138E-FE04-49BA-8F69-191DCCF3B09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A659E40E-9DFF-4523-BF35-D960A079755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D4C05FF9-3FAE-421A-9B20-67756ECD8C7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1FF57878-D257-4E3E-BE30-066260E94F2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C9DFEADD-70DF-46EE-B5AD-92F3EE25EFC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D0916274-F5EC-4C9A-863F-BEC9764EAF4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D78AAA53-4BFF-4771-9A30-FF81592A038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EB97449F-D233-469F-985C-7661AE2E4B9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83D97739-4D10-44EA-A728-E3A8D35FB1E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1F252D19-B426-4B49-A891-B8FE89B2D27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7B2FDAA1-CBF3-497A-9B7C-042892FCDFA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739CC675-8B14-4484-A7FE-D2983995566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ADADC2F3-6B3A-4BDB-BE35-589164BA67E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1F577621-592B-43D4-BD40-58DA1E89F24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62129B5E-9856-42E5-A645-B9C7DEDD18B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06BC5840-9B70-4EB2-8977-19756BD8295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FC8D1EB9-12AA-4962-9500-C266BA4D4EE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4E825F51-917B-445C-93DC-0D03886311D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D2F1B1E7-086B-4CF1-B320-97A43D741B0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2E441363-78FF-4F2D-A878-1AD5D4807FD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B4A38178-2590-4072-BD57-EF515115F30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04306AEB-828E-4F06-A817-363B893659E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DEE5A292-471F-4C47-8FD6-065EB579867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1F26174B-AD57-4219-B82D-9569B54B01E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9695FDF1-CB45-4525-B698-95801B2D397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C1D58B6A-23D6-4D5F-AF5E-B05E845AFD6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A2E4A973-0513-4F5D-AA28-A6927B04CC7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9AA11004-B3A4-4038-9E8B-CC6154600EA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A4F2CE66-0EC1-470E-8874-B52210597A3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1AA7ACCD-C004-4E48-91C5-7428B2D4605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5" name="Text Box 17">
          <a:extLst>
            <a:ext uri="{FF2B5EF4-FFF2-40B4-BE49-F238E27FC236}">
              <a16:creationId xmlns:a16="http://schemas.microsoft.com/office/drawing/2014/main" id="{3B45CC7B-11F1-4233-BDAA-22A2935FDC3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1355707E-8A54-4F6C-9417-33D0A5B880D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14677B06-4F13-4DA7-A4A2-3DA684A78C1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1FA0FDCF-8D98-42B5-BF76-3B4B4C1AED2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E24AD9ED-2CDC-4BFC-995A-CCB26CBAEBB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252AED03-6E41-4211-A585-640588529E3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22C4C6C3-D9E5-4313-B0F8-44FA530F771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881CE0B0-DD5F-495C-8514-FF026D4A4C0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9E8D8B20-D344-4F9C-8207-01921380844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177FB6DD-0ADC-4D14-A272-8DEBC268B6C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FBDBB4CB-4522-41DF-9F83-157055B6795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57A19A17-4E46-4F0A-AEC4-6E08B2681558}"/>
            </a:ext>
          </a:extLst>
        </xdr:cNvPr>
        <xdr:cNvSpPr txBox="1">
          <a:spLocks noChangeArrowheads="1"/>
        </xdr:cNvSpPr>
      </xdr:nvSpPr>
      <xdr:spPr bwMode="auto">
        <a:xfrm>
          <a:off x="4119879" y="195217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427" name="Line 20">
          <a:extLst>
            <a:ext uri="{FF2B5EF4-FFF2-40B4-BE49-F238E27FC236}">
              <a16:creationId xmlns:a16="http://schemas.microsoft.com/office/drawing/2014/main" id="{C107E844-37F8-486A-917F-5E05E15E7739}"/>
            </a:ext>
          </a:extLst>
        </xdr:cNvPr>
        <xdr:cNvSpPr>
          <a:spLocks noChangeShapeType="1"/>
        </xdr:cNvSpPr>
      </xdr:nvSpPr>
      <xdr:spPr bwMode="auto">
        <a:xfrm rot="10800000">
          <a:off x="3174274" y="198990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428" name="Text Box 17">
          <a:extLst>
            <a:ext uri="{FF2B5EF4-FFF2-40B4-BE49-F238E27FC236}">
              <a16:creationId xmlns:a16="http://schemas.microsoft.com/office/drawing/2014/main" id="{B20A472D-B2CC-406A-BF2A-07AD8974A276}"/>
            </a:ext>
          </a:extLst>
        </xdr:cNvPr>
        <xdr:cNvSpPr txBox="1">
          <a:spLocks noChangeArrowheads="1"/>
        </xdr:cNvSpPr>
      </xdr:nvSpPr>
      <xdr:spPr bwMode="auto">
        <a:xfrm>
          <a:off x="5864135" y="193139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29" name="Text Box 17">
          <a:extLst>
            <a:ext uri="{FF2B5EF4-FFF2-40B4-BE49-F238E27FC236}">
              <a16:creationId xmlns:a16="http://schemas.microsoft.com/office/drawing/2014/main" id="{042F8486-00CE-4ADE-A004-40E7477E3F88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30" name="Text Box 17">
          <a:extLst>
            <a:ext uri="{FF2B5EF4-FFF2-40B4-BE49-F238E27FC236}">
              <a16:creationId xmlns:a16="http://schemas.microsoft.com/office/drawing/2014/main" id="{CB3DE779-92E5-48E9-9180-B571E1FDB1A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31" name="Text Box 17">
          <a:extLst>
            <a:ext uri="{FF2B5EF4-FFF2-40B4-BE49-F238E27FC236}">
              <a16:creationId xmlns:a16="http://schemas.microsoft.com/office/drawing/2014/main" id="{AD5157AD-E130-4159-AEC7-DE3ADFA2072D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5581AF8C-FCF3-4F67-A3B4-F1CBC3603BA9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62022877-75FC-45CC-8C05-A30B89B18412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34" name="Text Box 17">
          <a:extLst>
            <a:ext uri="{FF2B5EF4-FFF2-40B4-BE49-F238E27FC236}">
              <a16:creationId xmlns:a16="http://schemas.microsoft.com/office/drawing/2014/main" id="{5B18735A-61E1-4EC6-9836-77F051C4F344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E9DD5AF1-36DF-435D-AED6-7C929A3495F4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36" name="Text Box 17">
          <a:extLst>
            <a:ext uri="{FF2B5EF4-FFF2-40B4-BE49-F238E27FC236}">
              <a16:creationId xmlns:a16="http://schemas.microsoft.com/office/drawing/2014/main" id="{0D290E39-8656-4F86-9974-BB434763CCAA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37" name="Text Box 17">
          <a:extLst>
            <a:ext uri="{FF2B5EF4-FFF2-40B4-BE49-F238E27FC236}">
              <a16:creationId xmlns:a16="http://schemas.microsoft.com/office/drawing/2014/main" id="{F669951C-4EAA-452A-81C2-FFD49E2FFB65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38" name="Text Box 17">
          <a:extLst>
            <a:ext uri="{FF2B5EF4-FFF2-40B4-BE49-F238E27FC236}">
              <a16:creationId xmlns:a16="http://schemas.microsoft.com/office/drawing/2014/main" id="{0117CFAF-9CD4-4129-B33A-4866E8753099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39" name="Text Box 17">
          <a:extLst>
            <a:ext uri="{FF2B5EF4-FFF2-40B4-BE49-F238E27FC236}">
              <a16:creationId xmlns:a16="http://schemas.microsoft.com/office/drawing/2014/main" id="{BEAC5D1F-8040-4E7B-96CD-3F5BFC58BA8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40" name="Text Box 17">
          <a:extLst>
            <a:ext uri="{FF2B5EF4-FFF2-40B4-BE49-F238E27FC236}">
              <a16:creationId xmlns:a16="http://schemas.microsoft.com/office/drawing/2014/main" id="{CFE6928C-4C04-4279-A574-6931909C0298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41" name="Text Box 17">
          <a:extLst>
            <a:ext uri="{FF2B5EF4-FFF2-40B4-BE49-F238E27FC236}">
              <a16:creationId xmlns:a16="http://schemas.microsoft.com/office/drawing/2014/main" id="{641A182D-378D-48C3-876F-00F074BB0288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42" name="Text Box 17">
          <a:extLst>
            <a:ext uri="{FF2B5EF4-FFF2-40B4-BE49-F238E27FC236}">
              <a16:creationId xmlns:a16="http://schemas.microsoft.com/office/drawing/2014/main" id="{BB0388F8-F3A8-48FA-8115-D2813C68B8EF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43" name="Text Box 17">
          <a:extLst>
            <a:ext uri="{FF2B5EF4-FFF2-40B4-BE49-F238E27FC236}">
              <a16:creationId xmlns:a16="http://schemas.microsoft.com/office/drawing/2014/main" id="{A949CFCA-3A3E-4E08-A984-AFB91156BBF0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44" name="Text Box 17">
          <a:extLst>
            <a:ext uri="{FF2B5EF4-FFF2-40B4-BE49-F238E27FC236}">
              <a16:creationId xmlns:a16="http://schemas.microsoft.com/office/drawing/2014/main" id="{DD33D2E6-130B-4C27-BC7F-AE0FCA9CBD04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45" name="Text Box 17">
          <a:extLst>
            <a:ext uri="{FF2B5EF4-FFF2-40B4-BE49-F238E27FC236}">
              <a16:creationId xmlns:a16="http://schemas.microsoft.com/office/drawing/2014/main" id="{8B1C7417-2D29-4632-934F-71BC2B592C8A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46" name="Text Box 17">
          <a:extLst>
            <a:ext uri="{FF2B5EF4-FFF2-40B4-BE49-F238E27FC236}">
              <a16:creationId xmlns:a16="http://schemas.microsoft.com/office/drawing/2014/main" id="{C19ABC37-70B7-4CE2-B99F-67517D6693BE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47" name="Text Box 17">
          <a:extLst>
            <a:ext uri="{FF2B5EF4-FFF2-40B4-BE49-F238E27FC236}">
              <a16:creationId xmlns:a16="http://schemas.microsoft.com/office/drawing/2014/main" id="{7EB164F2-0914-4CCA-B218-321DD30F76B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48" name="Text Box 17">
          <a:extLst>
            <a:ext uri="{FF2B5EF4-FFF2-40B4-BE49-F238E27FC236}">
              <a16:creationId xmlns:a16="http://schemas.microsoft.com/office/drawing/2014/main" id="{CAF0074F-20D2-46FE-8A7D-457AD49BF0DD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49" name="Text Box 17">
          <a:extLst>
            <a:ext uri="{FF2B5EF4-FFF2-40B4-BE49-F238E27FC236}">
              <a16:creationId xmlns:a16="http://schemas.microsoft.com/office/drawing/2014/main" id="{31817774-A34A-435F-B425-5C1553D6754B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0" name="Text Box 17">
          <a:extLst>
            <a:ext uri="{FF2B5EF4-FFF2-40B4-BE49-F238E27FC236}">
              <a16:creationId xmlns:a16="http://schemas.microsoft.com/office/drawing/2014/main" id="{BC380DF1-3D81-4DEF-9DB8-4EEF66DEBA5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1" name="Text Box 17">
          <a:extLst>
            <a:ext uri="{FF2B5EF4-FFF2-40B4-BE49-F238E27FC236}">
              <a16:creationId xmlns:a16="http://schemas.microsoft.com/office/drawing/2014/main" id="{B7F33BE4-8626-49FD-8322-F082E20F2C99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2" name="Text Box 17">
          <a:extLst>
            <a:ext uri="{FF2B5EF4-FFF2-40B4-BE49-F238E27FC236}">
              <a16:creationId xmlns:a16="http://schemas.microsoft.com/office/drawing/2014/main" id="{244A7C56-5B4D-4DB5-8CA9-B0A592C869D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3" name="Text Box 17">
          <a:extLst>
            <a:ext uri="{FF2B5EF4-FFF2-40B4-BE49-F238E27FC236}">
              <a16:creationId xmlns:a16="http://schemas.microsoft.com/office/drawing/2014/main" id="{722A9080-83B7-4F2E-B6BA-6B1563A4BBD4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4" name="Text Box 17">
          <a:extLst>
            <a:ext uri="{FF2B5EF4-FFF2-40B4-BE49-F238E27FC236}">
              <a16:creationId xmlns:a16="http://schemas.microsoft.com/office/drawing/2014/main" id="{8CD87769-C8F3-4643-B7B0-50842EEA7954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5" name="Text Box 17">
          <a:extLst>
            <a:ext uri="{FF2B5EF4-FFF2-40B4-BE49-F238E27FC236}">
              <a16:creationId xmlns:a16="http://schemas.microsoft.com/office/drawing/2014/main" id="{F40CD4F0-CB79-414A-867C-D53D44829AB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6" name="Text Box 17">
          <a:extLst>
            <a:ext uri="{FF2B5EF4-FFF2-40B4-BE49-F238E27FC236}">
              <a16:creationId xmlns:a16="http://schemas.microsoft.com/office/drawing/2014/main" id="{B468298C-A3A7-4C1B-BED2-4EDDB398EB6F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99FB6B3A-017E-4CC9-AB26-5CD92E16F30C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8C3C8868-5C30-4DF9-8F10-496B1E845F4B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9" name="Text Box 17">
          <a:extLst>
            <a:ext uri="{FF2B5EF4-FFF2-40B4-BE49-F238E27FC236}">
              <a16:creationId xmlns:a16="http://schemas.microsoft.com/office/drawing/2014/main" id="{6C99BE8A-82CF-4B6B-A367-DE1C25767616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0" name="Text Box 17">
          <a:extLst>
            <a:ext uri="{FF2B5EF4-FFF2-40B4-BE49-F238E27FC236}">
              <a16:creationId xmlns:a16="http://schemas.microsoft.com/office/drawing/2014/main" id="{BF119C5E-62D0-4A18-A8D2-6E86A0D677B2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1" name="Text Box 17">
          <a:extLst>
            <a:ext uri="{FF2B5EF4-FFF2-40B4-BE49-F238E27FC236}">
              <a16:creationId xmlns:a16="http://schemas.microsoft.com/office/drawing/2014/main" id="{2FDF99BB-49FA-4B05-B3F2-C151E32448A9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69F3F999-463D-46AD-ABB0-90AB791B3F06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6CE8551E-04C0-44A3-BB35-4DE730EC8BCA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4" name="Text Box 17">
          <a:extLst>
            <a:ext uri="{FF2B5EF4-FFF2-40B4-BE49-F238E27FC236}">
              <a16:creationId xmlns:a16="http://schemas.microsoft.com/office/drawing/2014/main" id="{7BF8FF8F-C41C-4E0D-9EBB-64F83AD0F902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5" name="Text Box 17">
          <a:extLst>
            <a:ext uri="{FF2B5EF4-FFF2-40B4-BE49-F238E27FC236}">
              <a16:creationId xmlns:a16="http://schemas.microsoft.com/office/drawing/2014/main" id="{881C272E-6C16-46F9-845A-2D0AB21017B5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6" name="Text Box 17">
          <a:extLst>
            <a:ext uri="{FF2B5EF4-FFF2-40B4-BE49-F238E27FC236}">
              <a16:creationId xmlns:a16="http://schemas.microsoft.com/office/drawing/2014/main" id="{3A182C99-AE4A-4E0D-9FB1-7211A8142DF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7" name="Text Box 17">
          <a:extLst>
            <a:ext uri="{FF2B5EF4-FFF2-40B4-BE49-F238E27FC236}">
              <a16:creationId xmlns:a16="http://schemas.microsoft.com/office/drawing/2014/main" id="{0DBF4A89-DCA6-4EC1-8B73-85CC91F9EFFF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8" name="Text Box 17">
          <a:extLst>
            <a:ext uri="{FF2B5EF4-FFF2-40B4-BE49-F238E27FC236}">
              <a16:creationId xmlns:a16="http://schemas.microsoft.com/office/drawing/2014/main" id="{7E9D411F-7FC8-4413-9F57-978236604BE4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9" name="Text Box 17">
          <a:extLst>
            <a:ext uri="{FF2B5EF4-FFF2-40B4-BE49-F238E27FC236}">
              <a16:creationId xmlns:a16="http://schemas.microsoft.com/office/drawing/2014/main" id="{AC663F9C-A820-42BB-B1F8-8AD3D6B16EEE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0" name="Text Box 17">
          <a:extLst>
            <a:ext uri="{FF2B5EF4-FFF2-40B4-BE49-F238E27FC236}">
              <a16:creationId xmlns:a16="http://schemas.microsoft.com/office/drawing/2014/main" id="{034299A0-2871-4961-B729-64D52AB58B71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1" name="Text Box 17">
          <a:extLst>
            <a:ext uri="{FF2B5EF4-FFF2-40B4-BE49-F238E27FC236}">
              <a16:creationId xmlns:a16="http://schemas.microsoft.com/office/drawing/2014/main" id="{F227044B-AC2F-414C-9AF4-3C1141951640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2" name="Text Box 17">
          <a:extLst>
            <a:ext uri="{FF2B5EF4-FFF2-40B4-BE49-F238E27FC236}">
              <a16:creationId xmlns:a16="http://schemas.microsoft.com/office/drawing/2014/main" id="{C5215EF3-7EF1-4A8F-8370-339F702A938C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D023B7EF-AC74-4B88-8A31-DA4891F99862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4" name="Text Box 17">
          <a:extLst>
            <a:ext uri="{FF2B5EF4-FFF2-40B4-BE49-F238E27FC236}">
              <a16:creationId xmlns:a16="http://schemas.microsoft.com/office/drawing/2014/main" id="{26C0E6FE-B6F2-4BF9-8119-8BD3C0D16FCA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A43EE1A0-935C-49FE-A919-FEA3ABB118EE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354BBD12-52C6-4620-8377-D9DA93156D65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7" name="Text Box 17">
          <a:extLst>
            <a:ext uri="{FF2B5EF4-FFF2-40B4-BE49-F238E27FC236}">
              <a16:creationId xmlns:a16="http://schemas.microsoft.com/office/drawing/2014/main" id="{4C3E4001-E26D-4F2B-8EC3-C4BA5F5B690E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8" name="Text Box 17">
          <a:extLst>
            <a:ext uri="{FF2B5EF4-FFF2-40B4-BE49-F238E27FC236}">
              <a16:creationId xmlns:a16="http://schemas.microsoft.com/office/drawing/2014/main" id="{F97673D0-F2FE-4371-A54D-42B66BE7AE6C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EF8A0CD9-3D01-45BE-8E40-C222A1A530E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BB28A85A-F165-4855-8178-4A0C06F266A5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1" name="Text Box 17">
          <a:extLst>
            <a:ext uri="{FF2B5EF4-FFF2-40B4-BE49-F238E27FC236}">
              <a16:creationId xmlns:a16="http://schemas.microsoft.com/office/drawing/2014/main" id="{E7BB90AC-6E58-497B-95EE-D3CF65AFABF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2" name="Text Box 17">
          <a:extLst>
            <a:ext uri="{FF2B5EF4-FFF2-40B4-BE49-F238E27FC236}">
              <a16:creationId xmlns:a16="http://schemas.microsoft.com/office/drawing/2014/main" id="{8DE97CE3-5A80-4A80-9BDB-380350442731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3" name="Text Box 17">
          <a:extLst>
            <a:ext uri="{FF2B5EF4-FFF2-40B4-BE49-F238E27FC236}">
              <a16:creationId xmlns:a16="http://schemas.microsoft.com/office/drawing/2014/main" id="{933F6FD6-5DFB-41DD-91F5-2C651F6CFDA1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4" name="Text Box 17">
          <a:extLst>
            <a:ext uri="{FF2B5EF4-FFF2-40B4-BE49-F238E27FC236}">
              <a16:creationId xmlns:a16="http://schemas.microsoft.com/office/drawing/2014/main" id="{5B82F6AC-B2D9-4BD3-BE9E-F8215999FD80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EE85A3E1-CAFB-4238-ACA0-0AB933365472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86" name="Text Box 17">
          <a:extLst>
            <a:ext uri="{FF2B5EF4-FFF2-40B4-BE49-F238E27FC236}">
              <a16:creationId xmlns:a16="http://schemas.microsoft.com/office/drawing/2014/main" id="{56B7A9D3-0837-4872-AA07-CA4BA56D5084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87" name="Text Box 17">
          <a:extLst>
            <a:ext uri="{FF2B5EF4-FFF2-40B4-BE49-F238E27FC236}">
              <a16:creationId xmlns:a16="http://schemas.microsoft.com/office/drawing/2014/main" id="{6011BEE7-C625-4A4B-8D83-9A2300FFD32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88" name="Text Box 17">
          <a:extLst>
            <a:ext uri="{FF2B5EF4-FFF2-40B4-BE49-F238E27FC236}">
              <a16:creationId xmlns:a16="http://schemas.microsoft.com/office/drawing/2014/main" id="{47398807-B784-4929-9F9D-E3EEDEB84FD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89" name="Text Box 17">
          <a:extLst>
            <a:ext uri="{FF2B5EF4-FFF2-40B4-BE49-F238E27FC236}">
              <a16:creationId xmlns:a16="http://schemas.microsoft.com/office/drawing/2014/main" id="{2D959A02-8E80-47DD-B9B0-37F3B02FFBD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0" name="Text Box 17">
          <a:extLst>
            <a:ext uri="{FF2B5EF4-FFF2-40B4-BE49-F238E27FC236}">
              <a16:creationId xmlns:a16="http://schemas.microsoft.com/office/drawing/2014/main" id="{DC36B9AD-26D1-455C-BF62-547A0C068FB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1" name="Text Box 17">
          <a:extLst>
            <a:ext uri="{FF2B5EF4-FFF2-40B4-BE49-F238E27FC236}">
              <a16:creationId xmlns:a16="http://schemas.microsoft.com/office/drawing/2014/main" id="{B298EC32-7192-4B74-AA5B-79866D65F5C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2" name="Text Box 17">
          <a:extLst>
            <a:ext uri="{FF2B5EF4-FFF2-40B4-BE49-F238E27FC236}">
              <a16:creationId xmlns:a16="http://schemas.microsoft.com/office/drawing/2014/main" id="{10F0CE16-8CE5-4ABC-AA8B-DBAB69467EF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3" name="Text Box 17">
          <a:extLst>
            <a:ext uri="{FF2B5EF4-FFF2-40B4-BE49-F238E27FC236}">
              <a16:creationId xmlns:a16="http://schemas.microsoft.com/office/drawing/2014/main" id="{0E591DBB-A05F-495D-A10A-2985EEBE25B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4" name="Text Box 17">
          <a:extLst>
            <a:ext uri="{FF2B5EF4-FFF2-40B4-BE49-F238E27FC236}">
              <a16:creationId xmlns:a16="http://schemas.microsoft.com/office/drawing/2014/main" id="{CA1E7B7F-97C1-4AE3-A6E0-C6CAC99F8DC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5" name="Text Box 17">
          <a:extLst>
            <a:ext uri="{FF2B5EF4-FFF2-40B4-BE49-F238E27FC236}">
              <a16:creationId xmlns:a16="http://schemas.microsoft.com/office/drawing/2014/main" id="{A4F417FE-A906-4FD7-BBAC-145F303DAE4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6" name="Text Box 17">
          <a:extLst>
            <a:ext uri="{FF2B5EF4-FFF2-40B4-BE49-F238E27FC236}">
              <a16:creationId xmlns:a16="http://schemas.microsoft.com/office/drawing/2014/main" id="{13FE989D-02CA-4953-A698-5BE15A61B6D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7" name="Text Box 17">
          <a:extLst>
            <a:ext uri="{FF2B5EF4-FFF2-40B4-BE49-F238E27FC236}">
              <a16:creationId xmlns:a16="http://schemas.microsoft.com/office/drawing/2014/main" id="{413513D3-1391-4B73-B89A-19A32C4EF86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8" name="Text Box 17">
          <a:extLst>
            <a:ext uri="{FF2B5EF4-FFF2-40B4-BE49-F238E27FC236}">
              <a16:creationId xmlns:a16="http://schemas.microsoft.com/office/drawing/2014/main" id="{083E645E-8336-46B5-9064-45E23FC56A2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9" name="Text Box 17">
          <a:extLst>
            <a:ext uri="{FF2B5EF4-FFF2-40B4-BE49-F238E27FC236}">
              <a16:creationId xmlns:a16="http://schemas.microsoft.com/office/drawing/2014/main" id="{67FFD349-A32E-4158-89D1-A44802912D4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0" name="Text Box 17">
          <a:extLst>
            <a:ext uri="{FF2B5EF4-FFF2-40B4-BE49-F238E27FC236}">
              <a16:creationId xmlns:a16="http://schemas.microsoft.com/office/drawing/2014/main" id="{FC51369C-2A23-4246-9AAA-5D40E133DB0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1" name="Text Box 17">
          <a:extLst>
            <a:ext uri="{FF2B5EF4-FFF2-40B4-BE49-F238E27FC236}">
              <a16:creationId xmlns:a16="http://schemas.microsoft.com/office/drawing/2014/main" id="{7890CD84-03E6-446D-BE47-B7C840B3886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2" name="Text Box 17">
          <a:extLst>
            <a:ext uri="{FF2B5EF4-FFF2-40B4-BE49-F238E27FC236}">
              <a16:creationId xmlns:a16="http://schemas.microsoft.com/office/drawing/2014/main" id="{26DE1862-A6E3-49FB-9858-58886E93516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3" name="Text Box 17">
          <a:extLst>
            <a:ext uri="{FF2B5EF4-FFF2-40B4-BE49-F238E27FC236}">
              <a16:creationId xmlns:a16="http://schemas.microsoft.com/office/drawing/2014/main" id="{09B53F1D-232C-4849-A047-67EA5DB2176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4" name="Text Box 17">
          <a:extLst>
            <a:ext uri="{FF2B5EF4-FFF2-40B4-BE49-F238E27FC236}">
              <a16:creationId xmlns:a16="http://schemas.microsoft.com/office/drawing/2014/main" id="{54FF9106-B957-4D64-AFE4-437CF263711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5" name="Text Box 17">
          <a:extLst>
            <a:ext uri="{FF2B5EF4-FFF2-40B4-BE49-F238E27FC236}">
              <a16:creationId xmlns:a16="http://schemas.microsoft.com/office/drawing/2014/main" id="{032E9360-45E1-4D1D-B705-D76663503B1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6" name="Text Box 17">
          <a:extLst>
            <a:ext uri="{FF2B5EF4-FFF2-40B4-BE49-F238E27FC236}">
              <a16:creationId xmlns:a16="http://schemas.microsoft.com/office/drawing/2014/main" id="{52781111-F369-425F-974B-A845FFBF33E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7" name="Text Box 17">
          <a:extLst>
            <a:ext uri="{FF2B5EF4-FFF2-40B4-BE49-F238E27FC236}">
              <a16:creationId xmlns:a16="http://schemas.microsoft.com/office/drawing/2014/main" id="{384AA864-1A5C-4AE9-B278-963B3A1E247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08" name="Text Box 17">
          <a:extLst>
            <a:ext uri="{FF2B5EF4-FFF2-40B4-BE49-F238E27FC236}">
              <a16:creationId xmlns:a16="http://schemas.microsoft.com/office/drawing/2014/main" id="{2585AA6D-1352-44CE-93BB-FD272589F12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09" name="Text Box 17">
          <a:extLst>
            <a:ext uri="{FF2B5EF4-FFF2-40B4-BE49-F238E27FC236}">
              <a16:creationId xmlns:a16="http://schemas.microsoft.com/office/drawing/2014/main" id="{83DF2A4E-6BBC-41B4-8C30-C2B604D904D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10" name="Text Box 17">
          <a:extLst>
            <a:ext uri="{FF2B5EF4-FFF2-40B4-BE49-F238E27FC236}">
              <a16:creationId xmlns:a16="http://schemas.microsoft.com/office/drawing/2014/main" id="{D95DA1EE-F639-484F-8626-6761F6E4F91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11" name="Text Box 17">
          <a:extLst>
            <a:ext uri="{FF2B5EF4-FFF2-40B4-BE49-F238E27FC236}">
              <a16:creationId xmlns:a16="http://schemas.microsoft.com/office/drawing/2014/main" id="{E5A69C3D-4B99-4B9E-8B24-BDC469205B3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12" name="Text Box 17">
          <a:extLst>
            <a:ext uri="{FF2B5EF4-FFF2-40B4-BE49-F238E27FC236}">
              <a16:creationId xmlns:a16="http://schemas.microsoft.com/office/drawing/2014/main" id="{6A8EDEA0-30ED-40A4-9C1C-079E424352A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13" name="Text Box 17">
          <a:extLst>
            <a:ext uri="{FF2B5EF4-FFF2-40B4-BE49-F238E27FC236}">
              <a16:creationId xmlns:a16="http://schemas.microsoft.com/office/drawing/2014/main" id="{F2CEA1ED-FD19-4E25-B069-7A36CFA175B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14" name="Text Box 17">
          <a:extLst>
            <a:ext uri="{FF2B5EF4-FFF2-40B4-BE49-F238E27FC236}">
              <a16:creationId xmlns:a16="http://schemas.microsoft.com/office/drawing/2014/main" id="{20FFE884-BE03-40E9-995F-FB2D73E0315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15" name="Text Box 17">
          <a:extLst>
            <a:ext uri="{FF2B5EF4-FFF2-40B4-BE49-F238E27FC236}">
              <a16:creationId xmlns:a16="http://schemas.microsoft.com/office/drawing/2014/main" id="{27BC644C-27D2-49E5-8790-44A71C1AF42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16" name="Text Box 17">
          <a:extLst>
            <a:ext uri="{FF2B5EF4-FFF2-40B4-BE49-F238E27FC236}">
              <a16:creationId xmlns:a16="http://schemas.microsoft.com/office/drawing/2014/main" id="{36A6B7FC-443C-42E2-A6C1-55886142890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17" name="Text Box 17">
          <a:extLst>
            <a:ext uri="{FF2B5EF4-FFF2-40B4-BE49-F238E27FC236}">
              <a16:creationId xmlns:a16="http://schemas.microsoft.com/office/drawing/2014/main" id="{1AE29755-1D9D-413E-8BD7-5400E3A1FE1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18" name="Text Box 17">
          <a:extLst>
            <a:ext uri="{FF2B5EF4-FFF2-40B4-BE49-F238E27FC236}">
              <a16:creationId xmlns:a16="http://schemas.microsoft.com/office/drawing/2014/main" id="{61919755-7F94-4C9D-AA1C-C713A55AC64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19" name="Text Box 17">
          <a:extLst>
            <a:ext uri="{FF2B5EF4-FFF2-40B4-BE49-F238E27FC236}">
              <a16:creationId xmlns:a16="http://schemas.microsoft.com/office/drawing/2014/main" id="{D7DABEA0-4B2E-42F1-B96E-2C6B4BD1749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20" name="Text Box 17">
          <a:extLst>
            <a:ext uri="{FF2B5EF4-FFF2-40B4-BE49-F238E27FC236}">
              <a16:creationId xmlns:a16="http://schemas.microsoft.com/office/drawing/2014/main" id="{15B4C4D2-0174-44CA-A2BF-67504E08F2A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21" name="Text Box 17">
          <a:extLst>
            <a:ext uri="{FF2B5EF4-FFF2-40B4-BE49-F238E27FC236}">
              <a16:creationId xmlns:a16="http://schemas.microsoft.com/office/drawing/2014/main" id="{00B81940-A93D-4027-91F8-3521349504B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22" name="Text Box 17">
          <a:extLst>
            <a:ext uri="{FF2B5EF4-FFF2-40B4-BE49-F238E27FC236}">
              <a16:creationId xmlns:a16="http://schemas.microsoft.com/office/drawing/2014/main" id="{A0CF0944-502A-4B47-BB3E-AC0C0DEDDDD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23" name="Text Box 17">
          <a:extLst>
            <a:ext uri="{FF2B5EF4-FFF2-40B4-BE49-F238E27FC236}">
              <a16:creationId xmlns:a16="http://schemas.microsoft.com/office/drawing/2014/main" id="{2040750C-8BB0-47C5-B44C-6FE1B4B109A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24" name="Text Box 17">
          <a:extLst>
            <a:ext uri="{FF2B5EF4-FFF2-40B4-BE49-F238E27FC236}">
              <a16:creationId xmlns:a16="http://schemas.microsoft.com/office/drawing/2014/main" id="{2DE70614-154D-4310-9FE9-45FCB96630E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25" name="Text Box 17">
          <a:extLst>
            <a:ext uri="{FF2B5EF4-FFF2-40B4-BE49-F238E27FC236}">
              <a16:creationId xmlns:a16="http://schemas.microsoft.com/office/drawing/2014/main" id="{3751A0C3-DE35-4605-BE93-32DE0CCEA98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26" name="Text Box 17">
          <a:extLst>
            <a:ext uri="{FF2B5EF4-FFF2-40B4-BE49-F238E27FC236}">
              <a16:creationId xmlns:a16="http://schemas.microsoft.com/office/drawing/2014/main" id="{630AC29C-1F32-4781-9574-321B5EF0486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27" name="Text Box 17">
          <a:extLst>
            <a:ext uri="{FF2B5EF4-FFF2-40B4-BE49-F238E27FC236}">
              <a16:creationId xmlns:a16="http://schemas.microsoft.com/office/drawing/2014/main" id="{A47235B7-C980-4B72-8AE3-9507B28EC0C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28" name="Text Box 17">
          <a:extLst>
            <a:ext uri="{FF2B5EF4-FFF2-40B4-BE49-F238E27FC236}">
              <a16:creationId xmlns:a16="http://schemas.microsoft.com/office/drawing/2014/main" id="{45143C6B-FCCB-4EF7-B149-AC581050DD9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29" name="Text Box 17">
          <a:extLst>
            <a:ext uri="{FF2B5EF4-FFF2-40B4-BE49-F238E27FC236}">
              <a16:creationId xmlns:a16="http://schemas.microsoft.com/office/drawing/2014/main" id="{9223C8B1-8064-4A06-A3D4-6C7BF67F423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30" name="Text Box 17">
          <a:extLst>
            <a:ext uri="{FF2B5EF4-FFF2-40B4-BE49-F238E27FC236}">
              <a16:creationId xmlns:a16="http://schemas.microsoft.com/office/drawing/2014/main" id="{DB934328-C520-4129-A96C-FCFE5FADA72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31" name="Text Box 17">
          <a:extLst>
            <a:ext uri="{FF2B5EF4-FFF2-40B4-BE49-F238E27FC236}">
              <a16:creationId xmlns:a16="http://schemas.microsoft.com/office/drawing/2014/main" id="{331CBA43-6010-475E-84BD-B91A22A2485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32" name="Text Box 17">
          <a:extLst>
            <a:ext uri="{FF2B5EF4-FFF2-40B4-BE49-F238E27FC236}">
              <a16:creationId xmlns:a16="http://schemas.microsoft.com/office/drawing/2014/main" id="{59B56E32-37B1-4CEE-B041-ED08FDE5C2B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33" name="Text Box 17">
          <a:extLst>
            <a:ext uri="{FF2B5EF4-FFF2-40B4-BE49-F238E27FC236}">
              <a16:creationId xmlns:a16="http://schemas.microsoft.com/office/drawing/2014/main" id="{E786B4BC-8529-4F54-85D3-F7DC1A4FE23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34" name="Text Box 17">
          <a:extLst>
            <a:ext uri="{FF2B5EF4-FFF2-40B4-BE49-F238E27FC236}">
              <a16:creationId xmlns:a16="http://schemas.microsoft.com/office/drawing/2014/main" id="{0C4463D8-CF77-4161-A811-AA3B72D2958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535" name="Text Box 17">
          <a:extLst>
            <a:ext uri="{FF2B5EF4-FFF2-40B4-BE49-F238E27FC236}">
              <a16:creationId xmlns:a16="http://schemas.microsoft.com/office/drawing/2014/main" id="{C278B5A7-5208-480D-AA91-0DD61CAAA6F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32374CB4-86F4-4B7C-9F4B-FEFA1F83029D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6356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EA3C8028-76CC-4BFA-BD67-DDC8BA67E049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BB92CF74-33C8-40BA-8026-733EC4D32DF4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7866B4E3-CA11-4B03-9554-04CE8D3DA8CB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26D76A73-9282-487F-A494-1542C5C1B1D6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6201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3FC2C387-7BDA-41B6-93EF-041456613802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27DFF8D4-9AC1-44EC-8E9B-69007A89B1CB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6753907E-4DED-46A8-83D4-E24A5BFFEA81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F6ABA8F9-FAFC-4027-8B10-1B5E5E3E052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22</xdr:row>
      <xdr:rowOff>496353</xdr:rowOff>
    </xdr:from>
    <xdr:to>
      <xdr:col>5</xdr:col>
      <xdr:colOff>2867940</xdr:colOff>
      <xdr:row>22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C4544521-4ADA-4FF6-A83E-94ED1CC8C03C}"/>
            </a:ext>
          </a:extLst>
        </xdr:cNvPr>
        <xdr:cNvSpPr txBox="1">
          <a:spLocks noChangeArrowheads="1"/>
        </xdr:cNvSpPr>
      </xdr:nvSpPr>
      <xdr:spPr bwMode="auto">
        <a:xfrm>
          <a:off x="4079520" y="1724511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22</xdr:row>
      <xdr:rowOff>746760</xdr:rowOff>
    </xdr:from>
    <xdr:to>
      <xdr:col>5</xdr:col>
      <xdr:colOff>3063240</xdr:colOff>
      <xdr:row>22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7D42ED04-C6C7-4C0E-A41E-FF34E29D7C2F}"/>
            </a:ext>
          </a:extLst>
        </xdr:cNvPr>
        <xdr:cNvSpPr>
          <a:spLocks noChangeShapeType="1"/>
        </xdr:cNvSpPr>
      </xdr:nvSpPr>
      <xdr:spPr bwMode="auto">
        <a:xfrm rot="10800000">
          <a:off x="3810000" y="174955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D21E35E7-DD98-4AB3-BD0D-4A91483024D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22</xdr:row>
      <xdr:rowOff>74221</xdr:rowOff>
    </xdr:from>
    <xdr:to>
      <xdr:col>5</xdr:col>
      <xdr:colOff>5408220</xdr:colOff>
      <xdr:row>22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B2F33349-23CD-4F88-B5C6-9117E85536F0}"/>
            </a:ext>
          </a:extLst>
        </xdr:cNvPr>
        <xdr:cNvSpPr txBox="1">
          <a:spLocks noChangeArrowheads="1"/>
        </xdr:cNvSpPr>
      </xdr:nvSpPr>
      <xdr:spPr bwMode="auto">
        <a:xfrm>
          <a:off x="6198622" y="1682298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22</xdr:row>
      <xdr:rowOff>152400</xdr:rowOff>
    </xdr:from>
    <xdr:to>
      <xdr:col>5</xdr:col>
      <xdr:colOff>3063240</xdr:colOff>
      <xdr:row>22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2713BCAF-AC93-4845-85C9-019A4E9B293A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22</xdr:row>
      <xdr:rowOff>152400</xdr:rowOff>
    </xdr:from>
    <xdr:to>
      <xdr:col>5</xdr:col>
      <xdr:colOff>2202180</xdr:colOff>
      <xdr:row>22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F1BA1E3B-6B83-480E-828D-6BB776EFBF16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22</xdr:row>
      <xdr:rowOff>152400</xdr:rowOff>
    </xdr:from>
    <xdr:to>
      <xdr:col>5</xdr:col>
      <xdr:colOff>3063240</xdr:colOff>
      <xdr:row>22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6E3316DE-F0DC-45F1-83E8-8EF6736B5492}"/>
            </a:ext>
          </a:extLst>
        </xdr:cNvPr>
        <xdr:cNvSpPr>
          <a:spLocks noChangeShapeType="1"/>
        </xdr:cNvSpPr>
      </xdr:nvSpPr>
      <xdr:spPr bwMode="auto">
        <a:xfrm rot="10800000">
          <a:off x="3810000" y="169011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22</xdr:row>
      <xdr:rowOff>137160</xdr:rowOff>
    </xdr:from>
    <xdr:to>
      <xdr:col>5</xdr:col>
      <xdr:colOff>2575560</xdr:colOff>
      <xdr:row>22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84643F82-4499-465B-A7C0-B8E0450F5B03}"/>
            </a:ext>
          </a:extLst>
        </xdr:cNvPr>
        <xdr:cNvCxnSpPr>
          <a:cxnSpLocks noChangeShapeType="1"/>
        </xdr:cNvCxnSpPr>
      </xdr:nvCxnSpPr>
      <xdr:spPr bwMode="auto">
        <a:xfrm>
          <a:off x="3992880" y="168859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22</xdr:row>
      <xdr:rowOff>236220</xdr:rowOff>
    </xdr:from>
    <xdr:to>
      <xdr:col>5</xdr:col>
      <xdr:colOff>2423160</xdr:colOff>
      <xdr:row>22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AB3F24B0-A7E6-41CE-B5F2-9A163C8F5097}"/>
            </a:ext>
          </a:extLst>
        </xdr:cNvPr>
        <xdr:cNvCxnSpPr>
          <a:cxnSpLocks noChangeShapeType="1"/>
        </xdr:cNvCxnSpPr>
      </xdr:nvCxnSpPr>
      <xdr:spPr bwMode="auto">
        <a:xfrm>
          <a:off x="3840480" y="169849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22</xdr:row>
      <xdr:rowOff>318052</xdr:rowOff>
    </xdr:from>
    <xdr:to>
      <xdr:col>5</xdr:col>
      <xdr:colOff>3464119</xdr:colOff>
      <xdr:row>22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E8034ED9-5397-4721-A5A0-923830B53012}"/>
            </a:ext>
          </a:extLst>
        </xdr:cNvPr>
        <xdr:cNvSpPr txBox="1">
          <a:spLocks noChangeArrowheads="1"/>
        </xdr:cNvSpPr>
      </xdr:nvSpPr>
      <xdr:spPr bwMode="auto">
        <a:xfrm>
          <a:off x="4675699" y="170668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22</xdr:row>
      <xdr:rowOff>192157</xdr:rowOff>
    </xdr:from>
    <xdr:to>
      <xdr:col>5</xdr:col>
      <xdr:colOff>2960536</xdr:colOff>
      <xdr:row>22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D5792F78-9C6B-4A69-A1ED-3EDADF200535}"/>
            </a:ext>
          </a:extLst>
        </xdr:cNvPr>
        <xdr:cNvSpPr txBox="1">
          <a:spLocks noChangeArrowheads="1"/>
        </xdr:cNvSpPr>
      </xdr:nvSpPr>
      <xdr:spPr bwMode="auto">
        <a:xfrm>
          <a:off x="4172116" y="1694091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22</xdr:row>
      <xdr:rowOff>129540</xdr:rowOff>
    </xdr:from>
    <xdr:to>
      <xdr:col>5</xdr:col>
      <xdr:colOff>1211580</xdr:colOff>
      <xdr:row>22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3256821F-7325-4A82-82E7-1496A8D89EB1}"/>
            </a:ext>
          </a:extLst>
        </xdr:cNvPr>
        <xdr:cNvCxnSpPr>
          <a:cxnSpLocks noChangeShapeType="1"/>
        </xdr:cNvCxnSpPr>
      </xdr:nvCxnSpPr>
      <xdr:spPr bwMode="auto">
        <a:xfrm>
          <a:off x="2819400" y="1687830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22</xdr:row>
      <xdr:rowOff>754380</xdr:rowOff>
    </xdr:from>
    <xdr:to>
      <xdr:col>5</xdr:col>
      <xdr:colOff>1203960</xdr:colOff>
      <xdr:row>22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78AEF197-7F5C-43CD-8359-866F070D833B}"/>
            </a:ext>
          </a:extLst>
        </xdr:cNvPr>
        <xdr:cNvSpPr>
          <a:spLocks noChangeShapeType="1"/>
        </xdr:cNvSpPr>
      </xdr:nvSpPr>
      <xdr:spPr bwMode="auto">
        <a:xfrm rot="10800000">
          <a:off x="2491740" y="1750314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22</xdr:row>
      <xdr:rowOff>106680</xdr:rowOff>
    </xdr:from>
    <xdr:to>
      <xdr:col>5</xdr:col>
      <xdr:colOff>1234440</xdr:colOff>
      <xdr:row>22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683AA7DD-806A-4EBE-9E2C-3FEEA6448F9F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85544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22</xdr:row>
      <xdr:rowOff>516835</xdr:rowOff>
    </xdr:from>
    <xdr:to>
      <xdr:col>5</xdr:col>
      <xdr:colOff>1217875</xdr:colOff>
      <xdr:row>22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4A6964E3-E2AD-40B6-891E-07955B833AF7}"/>
            </a:ext>
          </a:extLst>
        </xdr:cNvPr>
        <xdr:cNvSpPr txBox="1">
          <a:spLocks noChangeArrowheads="1"/>
        </xdr:cNvSpPr>
      </xdr:nvSpPr>
      <xdr:spPr bwMode="auto">
        <a:xfrm>
          <a:off x="2429455" y="1726559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22</xdr:row>
      <xdr:rowOff>304800</xdr:rowOff>
    </xdr:from>
    <xdr:to>
      <xdr:col>5</xdr:col>
      <xdr:colOff>1661823</xdr:colOff>
      <xdr:row>22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E2DA9978-2EEA-44C5-81E2-B4A05664C8D9}"/>
            </a:ext>
          </a:extLst>
        </xdr:cNvPr>
        <xdr:cNvSpPr txBox="1">
          <a:spLocks noChangeArrowheads="1"/>
        </xdr:cNvSpPr>
      </xdr:nvSpPr>
      <xdr:spPr bwMode="auto">
        <a:xfrm>
          <a:off x="2873403" y="1705356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F52F7540-A74F-4565-A3DC-559890A9649E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66B0AE5C-1EF6-4B05-A9E4-04075C24303F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BB65F527-10A3-4CC8-9668-B8DE1FC15A1C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D7336296-8A0C-41E1-82F5-98C4B59656A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22</xdr:row>
      <xdr:rowOff>10886</xdr:rowOff>
    </xdr:from>
    <xdr:to>
      <xdr:col>5</xdr:col>
      <xdr:colOff>1158240</xdr:colOff>
      <xdr:row>22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9C250B59-5D2A-4D79-8E11-D30F78E38319}"/>
            </a:ext>
          </a:extLst>
        </xdr:cNvPr>
        <xdr:cNvSpPr txBox="1">
          <a:spLocks noChangeArrowheads="1"/>
        </xdr:cNvSpPr>
      </xdr:nvSpPr>
      <xdr:spPr bwMode="auto">
        <a:xfrm>
          <a:off x="2369820" y="1675964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1D656985-F25E-434A-A6B9-AB72A03B3ABA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FC37D909-4032-4BE6-94C0-B8A8A1E9D33E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8C8DFC73-5926-4F73-8834-7E4A6B2BFA90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1673EF19-E362-47A7-A69F-D1EEEF346197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3B677CCF-6F84-43E7-9BC3-C601C180C0C5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ADEAC04F-6A74-4F8C-96FF-C06775902515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6B533B7B-A863-4FF5-A1CA-44A5B7EC8CB7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6BB4793E-C78C-499D-8ECC-26954E9DB458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2E147A82-D71A-4C38-83FE-CE15D659D7F5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2F68EC3D-1576-49D0-8B84-3262FC7FC0C5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EB5B8A8C-4934-4974-858B-C7A23C3E36AD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2DE8B723-97A1-4816-B02F-3AD007A58A17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324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92E5846B-86B0-47B3-91F1-4FEBA1950D87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3F25093B-2029-4E12-911E-1A39AA948B4B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2344DB7C-BD06-404D-9B4B-293FD70AB115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14</xdr:row>
      <xdr:rowOff>141514</xdr:rowOff>
    </xdr:from>
    <xdr:to>
      <xdr:col>5</xdr:col>
      <xdr:colOff>3951514</xdr:colOff>
      <xdr:row>14</xdr:row>
      <xdr:rowOff>598714</xdr:rowOff>
    </xdr:to>
    <xdr:cxnSp macro="">
      <xdr:nvCxnSpPr>
        <xdr:cNvPr id="47" name="Straight Connector 55">
          <a:extLst>
            <a:ext uri="{FF2B5EF4-FFF2-40B4-BE49-F238E27FC236}">
              <a16:creationId xmlns:a16="http://schemas.microsoft.com/office/drawing/2014/main" id="{97EB7C6F-B870-41D3-856F-5243388CDD38}"/>
            </a:ext>
          </a:extLst>
        </xdr:cNvPr>
        <xdr:cNvCxnSpPr>
          <a:cxnSpLocks noChangeShapeType="1"/>
        </xdr:cNvCxnSpPr>
      </xdr:nvCxnSpPr>
      <xdr:spPr bwMode="auto">
        <a:xfrm>
          <a:off x="5559334" y="927789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14</xdr:row>
      <xdr:rowOff>326571</xdr:rowOff>
    </xdr:from>
    <xdr:to>
      <xdr:col>5</xdr:col>
      <xdr:colOff>4423954</xdr:colOff>
      <xdr:row>14</xdr:row>
      <xdr:rowOff>628940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8687E55C-6A6B-47BB-9185-F2B5305B484D}"/>
            </a:ext>
          </a:extLst>
        </xdr:cNvPr>
        <xdr:cNvSpPr txBox="1">
          <a:spLocks noChangeArrowheads="1"/>
        </xdr:cNvSpPr>
      </xdr:nvSpPr>
      <xdr:spPr bwMode="auto">
        <a:xfrm>
          <a:off x="5635534" y="946295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7F141392-6D9B-40C1-A0C9-72A2B66DBED4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CB5033F5-E3A4-4BF5-A18A-D6E2E782E602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309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4C2D8EFD-3A06-401C-A68E-84224467893E}"/>
            </a:ext>
          </a:extLst>
        </xdr:cNvPr>
        <xdr:cNvSpPr>
          <a:spLocks noChangeShapeType="1"/>
        </xdr:cNvSpPr>
      </xdr:nvSpPr>
      <xdr:spPr bwMode="auto">
        <a:xfrm rot="10800000">
          <a:off x="3174274" y="105950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15</xdr:row>
      <xdr:rowOff>137160</xdr:rowOff>
    </xdr:from>
    <xdr:to>
      <xdr:col>5</xdr:col>
      <xdr:colOff>1577340</xdr:colOff>
      <xdr:row>15</xdr:row>
      <xdr:rowOff>594360</xdr:rowOff>
    </xdr:to>
    <xdr:cxnSp macro="">
      <xdr:nvCxnSpPr>
        <xdr:cNvPr id="52" name="Straight Connector 55">
          <a:extLst>
            <a:ext uri="{FF2B5EF4-FFF2-40B4-BE49-F238E27FC236}">
              <a16:creationId xmlns:a16="http://schemas.microsoft.com/office/drawing/2014/main" id="{7E748CA5-AD65-4364-8B96-F759EA6D379B}"/>
            </a:ext>
          </a:extLst>
        </xdr:cNvPr>
        <xdr:cNvCxnSpPr>
          <a:cxnSpLocks noChangeShapeType="1"/>
        </xdr:cNvCxnSpPr>
      </xdr:nvCxnSpPr>
      <xdr:spPr bwMode="auto">
        <a:xfrm>
          <a:off x="3185160" y="101193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7BD6B9A3-1026-4E5C-A254-7EE0A94087E1}"/>
            </a:ext>
          </a:extLst>
        </xdr:cNvPr>
        <xdr:cNvSpPr txBox="1">
          <a:spLocks noChangeArrowheads="1"/>
        </xdr:cNvSpPr>
      </xdr:nvSpPr>
      <xdr:spPr bwMode="auto">
        <a:xfrm>
          <a:off x="5864135" y="100099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15</xdr:row>
      <xdr:rowOff>195943</xdr:rowOff>
    </xdr:from>
    <xdr:to>
      <xdr:col>5</xdr:col>
      <xdr:colOff>1582783</xdr:colOff>
      <xdr:row>15</xdr:row>
      <xdr:rowOff>498312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B9FE20F6-B309-4BA6-A362-AB13681CBBB9}"/>
            </a:ext>
          </a:extLst>
        </xdr:cNvPr>
        <xdr:cNvSpPr txBox="1">
          <a:spLocks noChangeArrowheads="1"/>
        </xdr:cNvSpPr>
      </xdr:nvSpPr>
      <xdr:spPr bwMode="auto">
        <a:xfrm>
          <a:off x="2794363" y="1017814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E94CE85E-7CAA-41C0-BF24-72D508E4B56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A38D1AB3-3CD6-4F99-A704-3CBB0FD70FB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BD2772FA-6C3E-4E0E-977E-ADDD27AF3CC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EFC80BBA-BE6D-42BB-9CC2-EEEF52B777B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B764A3DC-6EB4-4434-A4FE-57D37DEB83A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48E1A1EF-4B22-4AFB-870A-C2FACF2CA3B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D1971A75-344E-4E68-857C-0D0566CB20C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2A4C57BB-D348-4D39-83F1-0A7279DB612A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63" name="Line 20">
          <a:extLst>
            <a:ext uri="{FF2B5EF4-FFF2-40B4-BE49-F238E27FC236}">
              <a16:creationId xmlns:a16="http://schemas.microsoft.com/office/drawing/2014/main" id="{DEFDBB53-A8F3-4E61-A53B-45169F2E24C7}"/>
            </a:ext>
          </a:extLst>
        </xdr:cNvPr>
        <xdr:cNvSpPr>
          <a:spLocks noChangeShapeType="1"/>
        </xdr:cNvSpPr>
      </xdr:nvSpPr>
      <xdr:spPr bwMode="auto">
        <a:xfrm rot="10800000">
          <a:off x="3174274" y="114408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B15DE72D-2A0D-4F61-A21B-AF192435A9BD}"/>
            </a:ext>
          </a:extLst>
        </xdr:cNvPr>
        <xdr:cNvSpPr txBox="1">
          <a:spLocks noChangeArrowheads="1"/>
        </xdr:cNvSpPr>
      </xdr:nvSpPr>
      <xdr:spPr bwMode="auto">
        <a:xfrm>
          <a:off x="5864135" y="108557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5F48B15D-592A-4C2E-A6AC-FA281329E40C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47629E26-85FB-4F81-83F3-4E2AFE79695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A8FEB5AC-F645-4D89-B576-6C042A54DCC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1F5C5AD5-2BA9-4108-B8AD-72794E515FA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EF7ECC1C-3355-4CED-8DAD-CE2CC70FE566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0E73CBE9-DF97-489A-A9C2-31A424ABA4E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7C964FE7-E032-43A7-BC68-C0DA52F2041F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B467F033-32B2-4E90-82B8-5BE991AD6E52}"/>
            </a:ext>
          </a:extLst>
        </xdr:cNvPr>
        <xdr:cNvSpPr txBox="1">
          <a:spLocks noChangeArrowheads="1"/>
        </xdr:cNvSpPr>
      </xdr:nvSpPr>
      <xdr:spPr bwMode="auto">
        <a:xfrm>
          <a:off x="4119879" y="119093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73" name="Line 20">
          <a:extLst>
            <a:ext uri="{FF2B5EF4-FFF2-40B4-BE49-F238E27FC236}">
              <a16:creationId xmlns:a16="http://schemas.microsoft.com/office/drawing/2014/main" id="{D51DCE15-A57A-44B3-A095-14AB6F3B9DFC}"/>
            </a:ext>
          </a:extLst>
        </xdr:cNvPr>
        <xdr:cNvSpPr>
          <a:spLocks noChangeShapeType="1"/>
        </xdr:cNvSpPr>
      </xdr:nvSpPr>
      <xdr:spPr bwMode="auto">
        <a:xfrm rot="10800000">
          <a:off x="3174274" y="122867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C295584D-FA8E-4BD9-8716-A085C318AE6A}"/>
            </a:ext>
          </a:extLst>
        </xdr:cNvPr>
        <xdr:cNvSpPr txBox="1">
          <a:spLocks noChangeArrowheads="1"/>
        </xdr:cNvSpPr>
      </xdr:nvSpPr>
      <xdr:spPr bwMode="auto">
        <a:xfrm>
          <a:off x="5864135" y="117015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EC439DE9-8487-4A26-8A20-DE2F72312C6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B8B0575E-F121-4726-A498-289E348CC3C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A38FB6E5-AB48-4E55-B862-AEB38383F89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B087A7A8-EBB5-4C8D-8152-B5E2CDC0980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3A290B66-E883-49A2-889C-E8F1ED40881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FFBEEB9E-AC28-45BC-8FC2-9084048FC99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65D310C6-97C4-4F91-8D2B-A767D7E9E98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A4A992B3-F2E2-4FBC-97BE-50E49234E98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DF0C3253-A0F0-4B2D-8406-1AFFF1CBC438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7C366C07-852E-41B0-AAD3-99AB5D83DAD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383DBCC1-27C2-4FA3-AFDD-DB3193B380E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BF004F36-6F06-46C2-BD19-8E34AEA38BF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03B3B84B-6DCC-49B6-90C7-CF8F9724C44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E5D3A5F1-E587-46E6-9315-A649B9E58E3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B9B0CA0B-EE0F-4938-AFC2-B39FE7E36FA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F0D082C1-A53C-4E45-B8E7-0125055BC71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116F78F5-0A79-4B4D-A175-C039D525920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18712A34-ECB0-42B9-AAE2-7429E68656D2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2AD54FCC-5FEF-4516-A064-588ED5CBE05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06E247AA-EA2E-49C3-9932-56A92190C3EB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1BF441D2-862E-4652-BC80-6242E746B04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B9F58442-E509-4D01-804A-4E796B7A47E9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500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97" name="Line 20">
          <a:extLst>
            <a:ext uri="{FF2B5EF4-FFF2-40B4-BE49-F238E27FC236}">
              <a16:creationId xmlns:a16="http://schemas.microsoft.com/office/drawing/2014/main" id="{4E002980-A417-410D-8DB1-266E3B49F07F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79E5F3CA-437F-4D6D-9B9B-FE5D4B5CC9CD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2D38DB84-EC49-4B19-B4AB-EE664BE6008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0FB2649F-F183-4732-A334-72E3D1A1465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3C13213F-AFF9-4558-BB9B-33ABC632F34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54DA87F1-3078-4A07-B9EF-B0D7B3FF9B8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BCDDCE81-6AFE-4C2D-BF49-F2F233DA6FB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0AFED948-D53C-4C28-A8FC-A829071AEED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2B7A7808-65EC-4444-9A4A-AC3209C9112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FCE83491-ADBB-45DE-91FA-827FFE25556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E1A7EDEB-F047-4A5A-9C08-559AC0A4F4D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7F51BEE7-42FD-4A84-8412-098E3C888D7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B9359928-B9BF-49BA-9510-7F98F6BC1DD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D351CC88-5DF7-4BFF-82C9-B9F92863823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9356A8FF-829B-440F-8F24-B24D044701C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2CC49214-724A-455D-B3A1-1DFC9EA266E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5F79F950-E79E-4E86-8354-9C5DBB9EF50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3D0989A8-E4FC-4C43-A4C5-FBBE39FA30F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EB5C74B6-F4CE-4629-BC48-D72521A5EF5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3758CADF-3D0D-45D9-BA0E-C655FFFC8E9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5E89770D-4CC6-49E1-B644-3C8C5EE143C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D2B4A509-6285-4AAE-AB9B-7716BF5EC4A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AEC3FF59-37EF-494E-9EB3-D395F3C05D3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32DA834C-5B78-42AF-8089-657EC27B43BF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121" name="Line 20">
          <a:extLst>
            <a:ext uri="{FF2B5EF4-FFF2-40B4-BE49-F238E27FC236}">
              <a16:creationId xmlns:a16="http://schemas.microsoft.com/office/drawing/2014/main" id="{D42BA210-C5FD-46D1-B778-D9FB024D2E9A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61CCAA04-AEEE-4DA2-9AE1-225A819C1271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F676080B-7AFF-419F-8477-3E109DCF8C2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97FDA4D3-7A17-4F37-988B-55615B38080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1063B2F1-C3B4-4DBE-A830-BEEBDEA10DE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160C87D5-6C08-433A-9CCB-9E7C764729F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84E77048-9AC7-45D5-A7D2-A0BE2352B4C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B26FF25C-B7D7-43E4-B3A8-53206B698F1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303D4104-E9EB-419D-BEE1-E61E1F4141F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0812A95C-5A18-4C29-A038-D041ECC13DD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15B16613-84E8-4774-A5A0-EDA5C566D36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7B6C670C-9AAA-4D1C-AA60-2FC3BDF207F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C791F047-09B1-4F2D-BF2D-6F7B7A776A1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26C2CB8B-2436-409A-91C9-C0AF080FAC6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89F88015-9CE3-4975-9F02-A962CC6FAE1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38877183-1F80-4C9D-8676-42375D9BC54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CD22A1B9-3099-4FF0-A280-4351E309B0C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DFA295D7-BAB7-44DE-AEA4-8B620C52C96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050770C5-E571-4D17-8549-58B176BDFD4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D475B6B0-99A1-4F86-83E1-7AFB1E29FD8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47CC298B-B15D-4C63-8499-B9D1AE61AF6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88C3231B-FB82-4853-B9E9-13CAE893561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6DC9615F-1E54-4D90-8F3D-9A6C1FB9F32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2C9A48C6-0D08-404A-AD64-561F232F051A}"/>
            </a:ext>
          </a:extLst>
        </xdr:cNvPr>
        <xdr:cNvSpPr txBox="1">
          <a:spLocks noChangeArrowheads="1"/>
        </xdr:cNvSpPr>
      </xdr:nvSpPr>
      <xdr:spPr bwMode="auto">
        <a:xfrm>
          <a:off x="4119879" y="161384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304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145" name="Line 20">
          <a:extLst>
            <a:ext uri="{FF2B5EF4-FFF2-40B4-BE49-F238E27FC236}">
              <a16:creationId xmlns:a16="http://schemas.microsoft.com/office/drawing/2014/main" id="{AFC4C7BB-6941-403F-9AF2-EB6CF906FD62}"/>
            </a:ext>
          </a:extLst>
        </xdr:cNvPr>
        <xdr:cNvSpPr>
          <a:spLocks noChangeShapeType="1"/>
        </xdr:cNvSpPr>
      </xdr:nvSpPr>
      <xdr:spPr bwMode="auto">
        <a:xfrm rot="10800000">
          <a:off x="3174274" y="165158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21</xdr:row>
      <xdr:rowOff>169817</xdr:rowOff>
    </xdr:from>
    <xdr:to>
      <xdr:col>5</xdr:col>
      <xdr:colOff>3939540</xdr:colOff>
      <xdr:row>21</xdr:row>
      <xdr:rowOff>627017</xdr:rowOff>
    </xdr:to>
    <xdr:cxnSp macro="">
      <xdr:nvCxnSpPr>
        <xdr:cNvPr id="146" name="Straight Connector 55">
          <a:extLst>
            <a:ext uri="{FF2B5EF4-FFF2-40B4-BE49-F238E27FC236}">
              <a16:creationId xmlns:a16="http://schemas.microsoft.com/office/drawing/2014/main" id="{4282BDD8-33D6-4E9D-A864-A403134610B5}"/>
            </a:ext>
          </a:extLst>
        </xdr:cNvPr>
        <xdr:cNvCxnSpPr>
          <a:cxnSpLocks noChangeShapeType="1"/>
        </xdr:cNvCxnSpPr>
      </xdr:nvCxnSpPr>
      <xdr:spPr bwMode="auto">
        <a:xfrm>
          <a:off x="5547360" y="1607275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C4F94538-C6C5-45CD-9645-0936FE682332}"/>
            </a:ext>
          </a:extLst>
        </xdr:cNvPr>
        <xdr:cNvSpPr txBox="1">
          <a:spLocks noChangeArrowheads="1"/>
        </xdr:cNvSpPr>
      </xdr:nvSpPr>
      <xdr:spPr bwMode="auto">
        <a:xfrm>
          <a:off x="5864135" y="159306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21</xdr:row>
      <xdr:rowOff>293914</xdr:rowOff>
    </xdr:from>
    <xdr:to>
      <xdr:col>5</xdr:col>
      <xdr:colOff>4413069</xdr:colOff>
      <xdr:row>21</xdr:row>
      <xdr:rowOff>596283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CA367D16-A3DA-449E-84AB-6ED2F246DEA9}"/>
            </a:ext>
          </a:extLst>
        </xdr:cNvPr>
        <xdr:cNvSpPr txBox="1">
          <a:spLocks noChangeArrowheads="1"/>
        </xdr:cNvSpPr>
      </xdr:nvSpPr>
      <xdr:spPr bwMode="auto">
        <a:xfrm>
          <a:off x="5624649" y="1619685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5E17AAD4-7AF6-4CA4-9DF8-A824E4F1977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69E9C790-9E0D-4CAE-BEB9-174C07911C5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F9BA820D-76D7-4F75-ACBD-8B0C449EFEB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F98F1546-D97A-4899-B464-21F4663D8E6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EADAAF02-BF8D-4D73-BC3B-73DD4627CF5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58981724-6911-43CF-82F5-AA5E329FC85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B9547517-11E8-45FB-8C99-51209246877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8D79D7D7-9761-4BAA-B770-2458EA4E760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C0D52877-5146-481E-9C90-585420AACAD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C94D6B4D-FF4C-41C4-9D60-3B8A54BFBDD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6B05B84B-8E16-4156-8FEA-948137C4F34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51B67569-36D8-49B6-9EE2-81690E371A5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291DB0AB-63B0-4681-9A7A-EF3B62628CA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33B4D293-8EC7-4380-A1C1-4B9345B7A30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AA28A3DD-196D-4781-945A-E08A4090D4D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01349D7B-F892-4DEF-BDBB-68103DBA4A7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B1608E76-D38D-4F67-9162-22E63049A6C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CE78EA5E-5D11-485A-B2BD-D41BDD4E417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D826F2BF-8458-4C0D-9310-C3A9E524701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CDC9DF74-8AE2-403F-9A49-292C1751728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B73AD17C-1F94-4176-A656-3A35DBC91B9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607FBE75-FF76-4EA0-98A8-6DA46EAA049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F9FBD358-78A9-41AF-BFB4-9CFFD50A72A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29E465EF-7054-43C5-BD5B-725F3608DC5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7725DC63-F2FC-48A5-A7AF-9DBA53FC6F6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1AFD7926-D769-4CC8-8A0B-7513C4F0437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D7AFDB5B-2FDC-41A6-9375-ABF4975B22A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341E6EBB-B70E-41C5-AA02-E834779CBEE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43C1F2B8-5247-4BCC-B336-905B51A13C3D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178" name="Line 20">
          <a:extLst>
            <a:ext uri="{FF2B5EF4-FFF2-40B4-BE49-F238E27FC236}">
              <a16:creationId xmlns:a16="http://schemas.microsoft.com/office/drawing/2014/main" id="{11A3B2FB-F58A-4C96-B296-87CD505BB786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0A730226-76D8-4B1F-B134-8C67922A2837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037A52DA-129C-4767-94E4-92106D71CDB6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181" name="Line 20">
          <a:extLst>
            <a:ext uri="{FF2B5EF4-FFF2-40B4-BE49-F238E27FC236}">
              <a16:creationId xmlns:a16="http://schemas.microsoft.com/office/drawing/2014/main" id="{9484F02C-787B-4E08-B4D1-E77B3FB2072A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7D09ABDD-649F-430A-89AB-696866B82B60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7AD71730-99CE-4186-A982-9A2FE534E08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85FC304C-4D67-450E-9EE9-E1C832F64B0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6597D5A2-0999-4977-95FA-6448659D62E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F083CBD1-62FD-45CD-AB21-12B17571735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582ED93A-6B97-4E2D-9F49-AA096216B258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9C9A6366-6619-416A-A38F-667E6661B17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11E46A88-3F44-4B89-BDC4-2CAF388908D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FD2F5FE6-B9D1-4F39-9565-BB8AD2A8F49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C28E2F66-2B61-4E50-A739-695D1A2957A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6B55BF35-5389-4ABE-A262-F5ADCEA1F6C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21BE058B-25F5-48EA-B0DD-1EF70632C1C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44413924-FCF0-472E-A1DA-6422F3E3894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7336BE7F-FADA-4F61-913C-6116D3A36E1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9C6F51DB-B6FB-4BD0-ABC3-C7573440AB1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7815A24C-CE63-4022-A686-40265BBEE76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B6FEDAE8-DBCB-48CA-9B66-54EC7600E3E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559D2032-3E47-49A9-98BA-E5F12D03DA0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81FE4FBD-8142-4867-B9CD-321DBB04DA4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F0047D6F-C19E-4749-99B6-87208838D1C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0B7C72C2-9A32-4866-A89C-00F3FBAF41F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FB6D05A1-215C-46A8-8CB4-D5FCD089142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B0CB5403-7802-4CAD-B828-6FE1F53C473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BCC933D3-86FB-449F-81A3-3FF157B41AF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BD8A5524-4F83-400D-8E5C-17EA37D8DD5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1E505626-5BA5-403D-9694-BE89CF57B69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ECD57716-BDD6-4A1D-8B18-2A84D85222E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9150E443-0A08-4A8E-8C03-0716A9DA211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A34DF40D-2C66-4CDA-B666-D3904DDF968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E9FA4C54-4645-43DA-873C-4497A3348CD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8B1E630A-B995-4D7F-9011-2DF0C1F9581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14471CAB-5228-4AD7-A480-8BD875E15C1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212CEE70-5849-4552-8E17-33C8BB1F7D0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AE3CD067-8A3C-4608-A6C2-08F65035FF4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D425DF12-D4D8-4BC0-BDEF-4E8F83822EA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C5AE0DF1-8419-4965-BDA0-3CA5F9F99AF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1C7B6E79-CF84-4560-BBC7-8578D953C20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475D316A-BA80-4314-B27C-B58670E06C6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5EC46E45-CF03-4051-8E47-F6474F94528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71C03713-39D8-41E6-AD76-0E51500165F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C3E22FE8-05DD-4B3B-8B84-207017601A8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F8174595-998F-49C0-922B-56AA2220838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6D69D009-8F38-4C90-96E6-E3952C7592E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53C21F03-CC5F-411A-973A-FDD462BEFE4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50AD0161-055C-4C91-812E-CA86C918BCE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B4AAF414-2906-4401-891F-F64A52858EC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B7FA90FF-76E3-4093-A6A6-53A2E919045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89F601A9-9254-45D2-ADD2-9B32F98FA84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79B7AA6F-3514-45BF-BCED-BA0B182713B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A4A8CA60-CF14-45DF-843E-81681F59DF4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3E60CDAB-2E0F-4356-9E8C-7283E32AE03D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561E3DD0-BB96-46AD-962C-42BDF2C3CB28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C37A1213-5A3F-4A97-BD55-713A9332A165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304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235" name="Line 20">
          <a:extLst>
            <a:ext uri="{FF2B5EF4-FFF2-40B4-BE49-F238E27FC236}">
              <a16:creationId xmlns:a16="http://schemas.microsoft.com/office/drawing/2014/main" id="{D26910BA-EF42-4F4A-B51F-722E84E315EC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ADB1AE39-7754-48A1-9B09-520D27AB51C6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9BA5DBF4-807E-4C3E-81DD-590482538E3D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152400</xdr:rowOff>
    </xdr:from>
    <xdr:to>
      <xdr:col>5</xdr:col>
      <xdr:colOff>1589314</xdr:colOff>
      <xdr:row>7</xdr:row>
      <xdr:rowOff>609600</xdr:rowOff>
    </xdr:to>
    <xdr:cxnSp macro="">
      <xdr:nvCxnSpPr>
        <xdr:cNvPr id="238" name="Straight Connector 55">
          <a:extLst>
            <a:ext uri="{FF2B5EF4-FFF2-40B4-BE49-F238E27FC236}">
              <a16:creationId xmlns:a16="http://schemas.microsoft.com/office/drawing/2014/main" id="{066CD335-A6B0-4D37-9BA9-4C6711F4068A}"/>
            </a:ext>
          </a:extLst>
        </xdr:cNvPr>
        <xdr:cNvCxnSpPr>
          <a:cxnSpLocks noChangeShapeType="1"/>
        </xdr:cNvCxnSpPr>
      </xdr:nvCxnSpPr>
      <xdr:spPr bwMode="auto">
        <a:xfrm>
          <a:off x="3197134" y="336804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1208314</xdr:colOff>
      <xdr:row>7</xdr:row>
      <xdr:rowOff>239485</xdr:rowOff>
    </xdr:from>
    <xdr:to>
      <xdr:col>5</xdr:col>
      <xdr:colOff>1604554</xdr:colOff>
      <xdr:row>7</xdr:row>
      <xdr:rowOff>541854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1860EFF6-D2AF-4CB1-9162-93BAC40FFDF8}"/>
            </a:ext>
          </a:extLst>
        </xdr:cNvPr>
        <xdr:cNvSpPr txBox="1">
          <a:spLocks noChangeArrowheads="1"/>
        </xdr:cNvSpPr>
      </xdr:nvSpPr>
      <xdr:spPr bwMode="auto">
        <a:xfrm>
          <a:off x="2816134" y="345512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95499985-513B-48C7-8DA4-545E3402BECE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BAE7A7F0-8884-44B5-8AA7-C0CB6FF9176A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33D4D8A4-CEF4-4AAE-B8BE-A44E1400160F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243" name="Line 20">
          <a:extLst>
            <a:ext uri="{FF2B5EF4-FFF2-40B4-BE49-F238E27FC236}">
              <a16:creationId xmlns:a16="http://schemas.microsoft.com/office/drawing/2014/main" id="{8DEAD802-FAF4-4489-8FD5-1965EA8556C0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46940E94-0DAB-4FF9-A1A5-60C20D30AB38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5FC01176-33D9-4B22-A038-2A1EC5FC2080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CA87E7F8-DB31-4641-AD36-09C5493A99CC}"/>
            </a:ext>
          </a:extLst>
        </xdr:cNvPr>
        <xdr:cNvSpPr txBox="1">
          <a:spLocks noChangeArrowheads="1"/>
        </xdr:cNvSpPr>
      </xdr:nvSpPr>
      <xdr:spPr bwMode="auto">
        <a:xfrm>
          <a:off x="4119879" y="144468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247" name="Line 20">
          <a:extLst>
            <a:ext uri="{FF2B5EF4-FFF2-40B4-BE49-F238E27FC236}">
              <a16:creationId xmlns:a16="http://schemas.microsoft.com/office/drawing/2014/main" id="{0E78A4D6-02E7-434E-82F9-AB77C4C38D22}"/>
            </a:ext>
          </a:extLst>
        </xdr:cNvPr>
        <xdr:cNvSpPr>
          <a:spLocks noChangeShapeType="1"/>
        </xdr:cNvSpPr>
      </xdr:nvSpPr>
      <xdr:spPr bwMode="auto">
        <a:xfrm rot="10800000">
          <a:off x="3174274" y="148241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4C463899-A679-4B85-A9EA-71134D1A496E}"/>
            </a:ext>
          </a:extLst>
        </xdr:cNvPr>
        <xdr:cNvSpPr txBox="1">
          <a:spLocks noChangeArrowheads="1"/>
        </xdr:cNvSpPr>
      </xdr:nvSpPr>
      <xdr:spPr bwMode="auto">
        <a:xfrm>
          <a:off x="5864135" y="142390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F8DE663E-49C3-4A34-8A8A-CE985F28A07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ED23ABDC-F261-426D-9A84-6747440E47A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2A085570-D5D4-4ED2-AA10-BF228DCBDC3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9F9F9220-143C-4D54-AC8E-9F81674A52C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373F9267-6008-4692-B1DB-6A1F2D8B8D6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BF78D332-DB5D-4F79-8480-17031ADC6AD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EEABC21D-FD53-4B30-897D-07447760979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5C35B453-BE78-41EF-A2AB-D1D01419B39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08748D41-AFA3-4D05-BA15-4811EE2A947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42F73B49-F5A9-4A6A-92D6-FC16B8DF429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70E32056-FA43-4B29-9DD2-7F764B31613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EA233470-A651-4C06-ABFA-A148FEAB70A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E6550D61-54A4-46C1-ACC4-1997E2FEFAA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D38A6CFC-4241-4989-9827-CCC3AA3F336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F5136760-C2FC-4D03-8820-95E7FBBF133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B993FFB6-5342-4E16-89E2-9565A7D2079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A7BC2837-930B-48C3-956A-137657F0772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AB55A09D-3550-45CF-802B-2D46B82AD69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76ADEF7D-4DF2-49D5-B37F-B05957239CB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E312040C-3918-4F6E-A8A8-D134DE736E8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4916B916-BFFD-44EB-8A1F-336674350CE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302EE5B8-F6FE-453B-B9B7-19110DF4FFF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07766E46-30A3-4E40-B51F-5DB5EA2A5F2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17309F80-2853-4103-9425-5C871751D4E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45C67F56-A133-408F-A7B1-E55079ABA61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AE6574DD-5591-4716-B30E-DCD25495739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BA95B266-8709-4B8E-920B-807D679193A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3F7B8C83-6F46-46A7-B310-CEC99F242C5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FF8CE651-1801-4AE5-8DF5-A537B431C78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736C9782-12DF-495F-A2A0-824C206D061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288F7684-FE34-41BA-912D-CF299A2C970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4F4E1B05-BC87-4A1F-9E71-BD65BF8AFC3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285065BD-E8FA-447D-9054-F2727A46965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0D204594-6ADA-46D8-9C7C-901CF160C0E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F9C1CA6D-DE9F-41CE-BD69-A71ABA68698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221258F1-7C59-4FDC-9285-57822D27B1B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2D67E28A-7045-49B2-8E5F-7127B5430EC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4B37BE95-C71E-4584-8BB7-CDEC213F067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1F4AFC07-5457-4207-AD77-8A632B8C4AF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B4E7C5ED-18A0-4F34-B8F0-6EF4A1A8D03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9A81B3B4-2EBA-4671-B074-BBF2D9BC048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C3746F8A-B4DA-4DCD-90C6-72F0B60B679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14E23EC3-F1B2-4371-A9D2-B9EC8782A0A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1B2C1E22-0FE5-447E-AE5B-3F3650508A9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B7F332C1-85C3-4ED4-BBFD-B3047F2E30A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F4BD925D-BFB9-4A4A-B770-72DF2698DA0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A81D023E-0F83-4F8A-B92E-D5A2C524741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D9C36E6B-ACC3-4FA0-892B-6E49D9303AC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19A855EC-858B-434E-8043-F2FC55024CF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0F66BC22-559A-4EE0-95ED-ACD95377092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26A6E1B9-245C-486E-9E5F-F3B2475604D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5CFDF84A-338F-4C13-8FD8-C843E0344C9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213DCE4C-74F5-434D-B3E5-EE1B6B2C8F1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0D0575F9-56CE-4EE1-82F7-50FD6E2CB04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96189CFE-5544-4B6A-BA99-4532E58F4B6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7E52EE7F-A128-45C3-AC0F-52F729ED2FA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771005EE-CD76-412A-96D9-40DDA3121BB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6C682103-31DF-4809-B9B2-8D93CC51E39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D1AC29D8-404D-4C57-8AF9-E59EAC91465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476628E5-C3CF-4820-8DE3-8292BF26B0F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3B9C1809-29D2-44A5-90B4-FC609089F59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EB6AA694-5740-43B3-B1CB-B78FC81AAB3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58DBD4F3-F589-4029-A6AC-0C114EC4E8D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93280C99-A7BE-4849-AFD9-E3FCAB2351A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1E437ADA-1DE2-4344-8B73-78C0B05BE14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124C7EC0-C509-4E53-BD7C-C8B20846A40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E705A622-F805-4A01-9B53-4CD54FEF4E8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6" name="Text Box 17">
          <a:extLst>
            <a:ext uri="{FF2B5EF4-FFF2-40B4-BE49-F238E27FC236}">
              <a16:creationId xmlns:a16="http://schemas.microsoft.com/office/drawing/2014/main" id="{A8EC4D90-3757-48F1-975A-3FE7C0FFB2F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4056F89C-5A97-4320-86E3-5CA235C7401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01837F71-430E-495F-B042-88F521718E1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9" name="Text Box 17">
          <a:extLst>
            <a:ext uri="{FF2B5EF4-FFF2-40B4-BE49-F238E27FC236}">
              <a16:creationId xmlns:a16="http://schemas.microsoft.com/office/drawing/2014/main" id="{4FECB05B-D76F-40DF-9A4D-797F9F894EB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2091D79D-A05D-418B-8565-A3EC3288015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50442B86-50EA-4635-92AE-5A0760DE272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7DBAD264-EB1A-48B3-828B-E236E03AC7D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E27F17E9-5DAE-475D-B1C2-5D767EA6CAA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73478944-9EAE-4124-AB8E-5F592C84314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14F35B23-27A4-44B3-A689-9DF7861BDEF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3C415EBB-50AC-4D6C-B651-F5670CCE0CCB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71FA0897-49E8-47D5-A2AB-843457EB3C40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E2C158DF-D521-4585-861B-3ABA411DCFD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FE5B75BB-B5F9-4D19-9F21-8EB855A0AB8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920210B5-22CD-4935-9627-EF62036E697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99B5FB84-D905-49E1-9659-B9D38687DA2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84A8B2E9-D9F7-4808-AD57-140914FC66F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E41B1215-1C28-4156-AF54-A3E7A6067F2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FF8645DE-8DDC-4337-9E3F-55FCD89AE92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2B155F55-7E18-42BC-805C-2AF8BE78926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D62558EC-46E2-44EE-A46B-6FA70F9BAC2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39EB5F2E-9B69-4F3A-A0C1-B7211A62621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DFC71B55-F638-44AF-8894-BB57D80BD7D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B61669CC-56B7-498D-8EB7-0D2076325CF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0F7694A1-0FFC-412E-995E-37AB068D835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BAC7BCBB-A0A9-4299-9791-04D5FDF1DF9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1D83ACC7-5D0D-4567-8308-D4B62F7F3DA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875AF4D7-5339-4F3F-8F42-06FA5EDCDF5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9E068225-9890-4CE1-872E-D07E8EFB526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533F7DF9-B360-46E0-8DC7-D5BBAA9ABFA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81187DAD-8DD0-48F6-93B1-0E756406AE0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8A5908F5-1E3C-45F9-9BB4-90B9BCC6675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6A923DF9-AD9E-4050-9EB4-FD4210A73DC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C4430A15-5081-4AB1-B733-909C7758517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F4BB4786-D03F-4062-831A-BA86F34160F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9709C98A-E13A-4740-9B9B-C53A157108F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853A0523-4388-4816-B6D7-49A3E4391BA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8698A26C-3DEB-439C-B1B9-ED8A4E17A50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868AF8CA-8AE4-492E-943B-593DF7EA78D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B2C59647-E2D0-49A0-AA7D-338A2A17115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5" name="Text Box 17">
          <a:extLst>
            <a:ext uri="{FF2B5EF4-FFF2-40B4-BE49-F238E27FC236}">
              <a16:creationId xmlns:a16="http://schemas.microsoft.com/office/drawing/2014/main" id="{BCC51F35-7C97-4CBB-A8D5-2F94F9D8B29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48938BF9-2A4A-4E1F-BFD7-E812C6DC0C0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84E131F4-7C4B-4303-BB91-C9FA6975256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5D217AD0-D1A6-4161-A94D-3941D1B7BBC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925A2584-1EFB-4F84-8363-E2EF9BCDECD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0DE32B11-DE44-4D64-BE9E-56E3B9E7B4E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557AC002-F339-4DF8-A29E-F50E0586AA2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2364F156-D3A4-41D9-B2AB-FC5E5C4CAF0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C2593FD8-B179-4F8B-B049-AE4E43ABF02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ACD36AE1-9E25-4258-BD68-1C9145CF3AA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6EEA4138-AEED-4800-830B-1763DC6CB1C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3E30870E-B14F-4D41-A0E7-F1CFC013279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7" name="Text Box 17">
          <a:extLst>
            <a:ext uri="{FF2B5EF4-FFF2-40B4-BE49-F238E27FC236}">
              <a16:creationId xmlns:a16="http://schemas.microsoft.com/office/drawing/2014/main" id="{A83A4CC3-F4A6-405C-B37D-BF433D3EE43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8" name="Text Box 17">
          <a:extLst>
            <a:ext uri="{FF2B5EF4-FFF2-40B4-BE49-F238E27FC236}">
              <a16:creationId xmlns:a16="http://schemas.microsoft.com/office/drawing/2014/main" id="{6AF2C397-3EF4-4EDC-A42B-1FC666C984A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9" name="Text Box 17">
          <a:extLst>
            <a:ext uri="{FF2B5EF4-FFF2-40B4-BE49-F238E27FC236}">
              <a16:creationId xmlns:a16="http://schemas.microsoft.com/office/drawing/2014/main" id="{00C545B5-8006-421B-B51A-69EB9414811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0" name="Text Box 17">
          <a:extLst>
            <a:ext uri="{FF2B5EF4-FFF2-40B4-BE49-F238E27FC236}">
              <a16:creationId xmlns:a16="http://schemas.microsoft.com/office/drawing/2014/main" id="{A9AFAB9B-55D8-4627-A3C2-1937C0AA726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1" name="Text Box 17">
          <a:extLst>
            <a:ext uri="{FF2B5EF4-FFF2-40B4-BE49-F238E27FC236}">
              <a16:creationId xmlns:a16="http://schemas.microsoft.com/office/drawing/2014/main" id="{DEF8C5B4-EA71-4E99-B1D2-32901D0D70E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2061B56A-7FAD-4A17-9D70-05181693F57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FCEFE12C-AC12-4CC1-BDA1-18C7C2EA7E8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4" name="Text Box 17">
          <a:extLst>
            <a:ext uri="{FF2B5EF4-FFF2-40B4-BE49-F238E27FC236}">
              <a16:creationId xmlns:a16="http://schemas.microsoft.com/office/drawing/2014/main" id="{BD25EAC1-8316-4C4F-A8E5-707EA03EB5E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D2048F7A-4818-4BF8-81AC-5E0BC8F5C0E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36" name="Text Box 17">
          <a:extLst>
            <a:ext uri="{FF2B5EF4-FFF2-40B4-BE49-F238E27FC236}">
              <a16:creationId xmlns:a16="http://schemas.microsoft.com/office/drawing/2014/main" id="{E3E4726C-5859-4FE5-B4F0-F9836A3D13EA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37" name="Text Box 17">
          <a:extLst>
            <a:ext uri="{FF2B5EF4-FFF2-40B4-BE49-F238E27FC236}">
              <a16:creationId xmlns:a16="http://schemas.microsoft.com/office/drawing/2014/main" id="{589DDAF4-A7F4-4F7D-8DDF-C2DBA07F9E2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38" name="Text Box 17">
          <a:extLst>
            <a:ext uri="{FF2B5EF4-FFF2-40B4-BE49-F238E27FC236}">
              <a16:creationId xmlns:a16="http://schemas.microsoft.com/office/drawing/2014/main" id="{3C5AA419-7C37-47CA-964B-8C23229E332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39" name="Text Box 17">
          <a:extLst>
            <a:ext uri="{FF2B5EF4-FFF2-40B4-BE49-F238E27FC236}">
              <a16:creationId xmlns:a16="http://schemas.microsoft.com/office/drawing/2014/main" id="{C4BBD8B6-8781-41AE-853B-6CAA3261C79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40" name="Text Box 17">
          <a:extLst>
            <a:ext uri="{FF2B5EF4-FFF2-40B4-BE49-F238E27FC236}">
              <a16:creationId xmlns:a16="http://schemas.microsoft.com/office/drawing/2014/main" id="{2FC70470-6C48-445A-A6CE-19931A9BCD8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41" name="Text Box 17">
          <a:extLst>
            <a:ext uri="{FF2B5EF4-FFF2-40B4-BE49-F238E27FC236}">
              <a16:creationId xmlns:a16="http://schemas.microsoft.com/office/drawing/2014/main" id="{4478F3F3-74E4-4E0C-A777-F544AD9D887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42" name="Text Box 17">
          <a:extLst>
            <a:ext uri="{FF2B5EF4-FFF2-40B4-BE49-F238E27FC236}">
              <a16:creationId xmlns:a16="http://schemas.microsoft.com/office/drawing/2014/main" id="{6ED9B3EB-D279-47EF-87DB-016607AA220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43" name="Text Box 17">
          <a:extLst>
            <a:ext uri="{FF2B5EF4-FFF2-40B4-BE49-F238E27FC236}">
              <a16:creationId xmlns:a16="http://schemas.microsoft.com/office/drawing/2014/main" id="{C14A0012-3D11-4117-8D91-7D614CDC106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44" name="Text Box 17">
          <a:extLst>
            <a:ext uri="{FF2B5EF4-FFF2-40B4-BE49-F238E27FC236}">
              <a16:creationId xmlns:a16="http://schemas.microsoft.com/office/drawing/2014/main" id="{C37804CB-765C-49B3-8EF1-CEB808B41D7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45" name="Text Box 17">
          <a:extLst>
            <a:ext uri="{FF2B5EF4-FFF2-40B4-BE49-F238E27FC236}">
              <a16:creationId xmlns:a16="http://schemas.microsoft.com/office/drawing/2014/main" id="{7BA43059-F4D3-4117-8EFA-C564C50F253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46" name="Text Box 17">
          <a:extLst>
            <a:ext uri="{FF2B5EF4-FFF2-40B4-BE49-F238E27FC236}">
              <a16:creationId xmlns:a16="http://schemas.microsoft.com/office/drawing/2014/main" id="{BDFFA1C3-9EBC-4153-8053-61DD913C07F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47" name="Text Box 17">
          <a:extLst>
            <a:ext uri="{FF2B5EF4-FFF2-40B4-BE49-F238E27FC236}">
              <a16:creationId xmlns:a16="http://schemas.microsoft.com/office/drawing/2014/main" id="{2C469625-BF52-4077-B59A-385A69DFD34C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48" name="Text Box 17">
          <a:extLst>
            <a:ext uri="{FF2B5EF4-FFF2-40B4-BE49-F238E27FC236}">
              <a16:creationId xmlns:a16="http://schemas.microsoft.com/office/drawing/2014/main" id="{4BE787E8-83B6-43CF-B883-775BA57F444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49" name="Text Box 17">
          <a:extLst>
            <a:ext uri="{FF2B5EF4-FFF2-40B4-BE49-F238E27FC236}">
              <a16:creationId xmlns:a16="http://schemas.microsoft.com/office/drawing/2014/main" id="{059F3FA0-537F-41CA-AC27-918F1B4F367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0" name="Text Box 17">
          <a:extLst>
            <a:ext uri="{FF2B5EF4-FFF2-40B4-BE49-F238E27FC236}">
              <a16:creationId xmlns:a16="http://schemas.microsoft.com/office/drawing/2014/main" id="{F5D5FAF9-9030-4DE9-90E1-6FFE6FBA283A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1" name="Text Box 17">
          <a:extLst>
            <a:ext uri="{FF2B5EF4-FFF2-40B4-BE49-F238E27FC236}">
              <a16:creationId xmlns:a16="http://schemas.microsoft.com/office/drawing/2014/main" id="{4ACBDF89-5A99-48F1-A71E-4A5DF071E67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2" name="Text Box 17">
          <a:extLst>
            <a:ext uri="{FF2B5EF4-FFF2-40B4-BE49-F238E27FC236}">
              <a16:creationId xmlns:a16="http://schemas.microsoft.com/office/drawing/2014/main" id="{6E3803F7-C38E-482A-A2BE-B8DB49438BC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3" name="Text Box 17">
          <a:extLst>
            <a:ext uri="{FF2B5EF4-FFF2-40B4-BE49-F238E27FC236}">
              <a16:creationId xmlns:a16="http://schemas.microsoft.com/office/drawing/2014/main" id="{6E987AE0-F0DC-4D25-9172-C4D10E0D74AC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4" name="Text Box 17">
          <a:extLst>
            <a:ext uri="{FF2B5EF4-FFF2-40B4-BE49-F238E27FC236}">
              <a16:creationId xmlns:a16="http://schemas.microsoft.com/office/drawing/2014/main" id="{8BA9F51B-5331-4643-A807-796CA4140798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5" name="Text Box 17">
          <a:extLst>
            <a:ext uri="{FF2B5EF4-FFF2-40B4-BE49-F238E27FC236}">
              <a16:creationId xmlns:a16="http://schemas.microsoft.com/office/drawing/2014/main" id="{3EFE5C66-70C7-42FA-BB00-A17CDFDD798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6" name="Text Box 17">
          <a:extLst>
            <a:ext uri="{FF2B5EF4-FFF2-40B4-BE49-F238E27FC236}">
              <a16:creationId xmlns:a16="http://schemas.microsoft.com/office/drawing/2014/main" id="{757EB288-3131-4F92-A914-E2F89D6AB1F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A70FB431-762A-482D-BF67-69E4383DD3FB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CED0740A-99DF-4CC6-94C7-CD4A65D685F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9" name="Text Box 17">
          <a:extLst>
            <a:ext uri="{FF2B5EF4-FFF2-40B4-BE49-F238E27FC236}">
              <a16:creationId xmlns:a16="http://schemas.microsoft.com/office/drawing/2014/main" id="{700F36E5-2191-488D-9CC4-98CAEF95ED9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0" name="Text Box 17">
          <a:extLst>
            <a:ext uri="{FF2B5EF4-FFF2-40B4-BE49-F238E27FC236}">
              <a16:creationId xmlns:a16="http://schemas.microsoft.com/office/drawing/2014/main" id="{E7A18B40-2433-43A6-A768-DBE0C9B6D6D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1" name="Text Box 17">
          <a:extLst>
            <a:ext uri="{FF2B5EF4-FFF2-40B4-BE49-F238E27FC236}">
              <a16:creationId xmlns:a16="http://schemas.microsoft.com/office/drawing/2014/main" id="{B83369AF-ACB9-4934-AC8A-F4911DD3857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3F1162E1-218C-4F49-B216-9C2B6D75BAE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6BB2CE2A-5A3F-4F69-A6EA-6E50464C120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4" name="Text Box 17">
          <a:extLst>
            <a:ext uri="{FF2B5EF4-FFF2-40B4-BE49-F238E27FC236}">
              <a16:creationId xmlns:a16="http://schemas.microsoft.com/office/drawing/2014/main" id="{BB6BF861-CD41-4F05-B7D0-01A2E0C7038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5" name="Text Box 17">
          <a:extLst>
            <a:ext uri="{FF2B5EF4-FFF2-40B4-BE49-F238E27FC236}">
              <a16:creationId xmlns:a16="http://schemas.microsoft.com/office/drawing/2014/main" id="{19B7CE70-DB51-4962-8324-3F9788917B6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6" name="Text Box 17">
          <a:extLst>
            <a:ext uri="{FF2B5EF4-FFF2-40B4-BE49-F238E27FC236}">
              <a16:creationId xmlns:a16="http://schemas.microsoft.com/office/drawing/2014/main" id="{85F051A6-06D6-4EAA-9750-E6A3BFA7DB5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7" name="Text Box 17">
          <a:extLst>
            <a:ext uri="{FF2B5EF4-FFF2-40B4-BE49-F238E27FC236}">
              <a16:creationId xmlns:a16="http://schemas.microsoft.com/office/drawing/2014/main" id="{58E29277-F1CA-4B5A-A3B0-3282122C542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8" name="Text Box 17">
          <a:extLst>
            <a:ext uri="{FF2B5EF4-FFF2-40B4-BE49-F238E27FC236}">
              <a16:creationId xmlns:a16="http://schemas.microsoft.com/office/drawing/2014/main" id="{B70AA229-34A3-459F-A09A-E67653D681C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9" name="Text Box 17">
          <a:extLst>
            <a:ext uri="{FF2B5EF4-FFF2-40B4-BE49-F238E27FC236}">
              <a16:creationId xmlns:a16="http://schemas.microsoft.com/office/drawing/2014/main" id="{C7662DED-52EB-484F-850E-65976F86605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0" name="Text Box 17">
          <a:extLst>
            <a:ext uri="{FF2B5EF4-FFF2-40B4-BE49-F238E27FC236}">
              <a16:creationId xmlns:a16="http://schemas.microsoft.com/office/drawing/2014/main" id="{6D225AEE-48F5-485A-A005-2699A3A6A0C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1" name="Text Box 17">
          <a:extLst>
            <a:ext uri="{FF2B5EF4-FFF2-40B4-BE49-F238E27FC236}">
              <a16:creationId xmlns:a16="http://schemas.microsoft.com/office/drawing/2014/main" id="{EB703342-619C-4571-9658-566FB7C6539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2" name="Text Box 17">
          <a:extLst>
            <a:ext uri="{FF2B5EF4-FFF2-40B4-BE49-F238E27FC236}">
              <a16:creationId xmlns:a16="http://schemas.microsoft.com/office/drawing/2014/main" id="{7F16F5E0-ED07-42E1-ADC8-1056F87C84F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A7977DE3-06DE-4746-9AFE-4119A256571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4" name="Text Box 17">
          <a:extLst>
            <a:ext uri="{FF2B5EF4-FFF2-40B4-BE49-F238E27FC236}">
              <a16:creationId xmlns:a16="http://schemas.microsoft.com/office/drawing/2014/main" id="{C9E7279C-9139-4EAC-A7C0-191B187C51F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04C2FFC9-547C-4DF4-B256-F2E52CE5F0B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FC161D93-92D2-4A2F-8049-376D7C86AB6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7" name="Text Box 17">
          <a:extLst>
            <a:ext uri="{FF2B5EF4-FFF2-40B4-BE49-F238E27FC236}">
              <a16:creationId xmlns:a16="http://schemas.microsoft.com/office/drawing/2014/main" id="{5BC433ED-3E34-4035-A0FE-71C96ED141F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8" name="Text Box 17">
          <a:extLst>
            <a:ext uri="{FF2B5EF4-FFF2-40B4-BE49-F238E27FC236}">
              <a16:creationId xmlns:a16="http://schemas.microsoft.com/office/drawing/2014/main" id="{72D5FEB8-0B3D-4D3C-B9E8-1260503FA71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2E32EF0E-05A8-400A-9380-6A9EEC6713E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E5DB65E6-C52C-4334-95A1-E6B4F51BF45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81" name="Text Box 17">
          <a:extLst>
            <a:ext uri="{FF2B5EF4-FFF2-40B4-BE49-F238E27FC236}">
              <a16:creationId xmlns:a16="http://schemas.microsoft.com/office/drawing/2014/main" id="{D0D5791C-7462-4E1E-A864-2D2E9AD4618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82" name="Text Box 17">
          <a:extLst>
            <a:ext uri="{FF2B5EF4-FFF2-40B4-BE49-F238E27FC236}">
              <a16:creationId xmlns:a16="http://schemas.microsoft.com/office/drawing/2014/main" id="{33059734-F492-4F7D-B6B2-B7AD4B4C4BE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83" name="Text Box 17">
          <a:extLst>
            <a:ext uri="{FF2B5EF4-FFF2-40B4-BE49-F238E27FC236}">
              <a16:creationId xmlns:a16="http://schemas.microsoft.com/office/drawing/2014/main" id="{615F2CCA-E9CB-4180-87BA-0B51886132D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84" name="Text Box 17">
          <a:extLst>
            <a:ext uri="{FF2B5EF4-FFF2-40B4-BE49-F238E27FC236}">
              <a16:creationId xmlns:a16="http://schemas.microsoft.com/office/drawing/2014/main" id="{74863E6F-6AEB-47C2-B6A2-85742C8A74A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A5B175E5-B099-443E-BBFB-14DF5A1859D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86" name="Text Box 17">
          <a:extLst>
            <a:ext uri="{FF2B5EF4-FFF2-40B4-BE49-F238E27FC236}">
              <a16:creationId xmlns:a16="http://schemas.microsoft.com/office/drawing/2014/main" id="{00DD0BF7-6E6D-4614-B181-5B048085862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87" name="Text Box 17">
          <a:extLst>
            <a:ext uri="{FF2B5EF4-FFF2-40B4-BE49-F238E27FC236}">
              <a16:creationId xmlns:a16="http://schemas.microsoft.com/office/drawing/2014/main" id="{90605F56-4868-446F-84F8-D1075D3C515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88" name="Text Box 17">
          <a:extLst>
            <a:ext uri="{FF2B5EF4-FFF2-40B4-BE49-F238E27FC236}">
              <a16:creationId xmlns:a16="http://schemas.microsoft.com/office/drawing/2014/main" id="{D2160F2A-4C92-49D9-BB63-CDB9A21DFAE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89" name="Text Box 17">
          <a:extLst>
            <a:ext uri="{FF2B5EF4-FFF2-40B4-BE49-F238E27FC236}">
              <a16:creationId xmlns:a16="http://schemas.microsoft.com/office/drawing/2014/main" id="{ADA0367B-F1C0-453F-9A7B-BFD0DCCA250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90" name="Text Box 17">
          <a:extLst>
            <a:ext uri="{FF2B5EF4-FFF2-40B4-BE49-F238E27FC236}">
              <a16:creationId xmlns:a16="http://schemas.microsoft.com/office/drawing/2014/main" id="{EF247736-5760-4EFB-BAAB-C57314684A0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91" name="Text Box 17">
          <a:extLst>
            <a:ext uri="{FF2B5EF4-FFF2-40B4-BE49-F238E27FC236}">
              <a16:creationId xmlns:a16="http://schemas.microsoft.com/office/drawing/2014/main" id="{37C442B8-9861-45D7-9F74-6860F75225C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92" name="Text Box 17">
          <a:extLst>
            <a:ext uri="{FF2B5EF4-FFF2-40B4-BE49-F238E27FC236}">
              <a16:creationId xmlns:a16="http://schemas.microsoft.com/office/drawing/2014/main" id="{2598ED65-9543-47CC-AC2B-A8463290483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93" name="Text Box 17">
          <a:extLst>
            <a:ext uri="{FF2B5EF4-FFF2-40B4-BE49-F238E27FC236}">
              <a16:creationId xmlns:a16="http://schemas.microsoft.com/office/drawing/2014/main" id="{D7320A15-39C9-46D3-878F-5F9ADE30169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94" name="Text Box 17">
          <a:extLst>
            <a:ext uri="{FF2B5EF4-FFF2-40B4-BE49-F238E27FC236}">
              <a16:creationId xmlns:a16="http://schemas.microsoft.com/office/drawing/2014/main" id="{ADE1DDD6-A6F0-4097-BD60-1EB1D0B4D50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95" name="Text Box 17">
          <a:extLst>
            <a:ext uri="{FF2B5EF4-FFF2-40B4-BE49-F238E27FC236}">
              <a16:creationId xmlns:a16="http://schemas.microsoft.com/office/drawing/2014/main" id="{82D78B7D-D3A6-429F-AF4E-7C7B9CE4AD5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96" name="Text Box 17">
          <a:extLst>
            <a:ext uri="{FF2B5EF4-FFF2-40B4-BE49-F238E27FC236}">
              <a16:creationId xmlns:a16="http://schemas.microsoft.com/office/drawing/2014/main" id="{E9228B3E-39D8-47E2-9590-CCB8027B06B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97" name="Text Box 17">
          <a:extLst>
            <a:ext uri="{FF2B5EF4-FFF2-40B4-BE49-F238E27FC236}">
              <a16:creationId xmlns:a16="http://schemas.microsoft.com/office/drawing/2014/main" id="{3A1DFA69-7765-49A0-87BC-CFE98E6A62C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98" name="Text Box 17">
          <a:extLst>
            <a:ext uri="{FF2B5EF4-FFF2-40B4-BE49-F238E27FC236}">
              <a16:creationId xmlns:a16="http://schemas.microsoft.com/office/drawing/2014/main" id="{F4037076-29CF-4F2B-AE8A-6839EAAE55D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99" name="Text Box 17">
          <a:extLst>
            <a:ext uri="{FF2B5EF4-FFF2-40B4-BE49-F238E27FC236}">
              <a16:creationId xmlns:a16="http://schemas.microsoft.com/office/drawing/2014/main" id="{74A125DF-3678-4A6C-A5C1-0BBA32C128A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500" name="Text Box 17">
          <a:extLst>
            <a:ext uri="{FF2B5EF4-FFF2-40B4-BE49-F238E27FC236}">
              <a16:creationId xmlns:a16="http://schemas.microsoft.com/office/drawing/2014/main" id="{CE96EA70-9BB8-4000-9B74-991515CC1FF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501" name="Text Box 17">
          <a:extLst>
            <a:ext uri="{FF2B5EF4-FFF2-40B4-BE49-F238E27FC236}">
              <a16:creationId xmlns:a16="http://schemas.microsoft.com/office/drawing/2014/main" id="{30B5A433-405A-4E9D-B338-C41A5F04B45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502" name="Text Box 17">
          <a:extLst>
            <a:ext uri="{FF2B5EF4-FFF2-40B4-BE49-F238E27FC236}">
              <a16:creationId xmlns:a16="http://schemas.microsoft.com/office/drawing/2014/main" id="{618ACB2C-7BD0-45F6-BE72-27BE392E995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503" name="Text Box 17">
          <a:extLst>
            <a:ext uri="{FF2B5EF4-FFF2-40B4-BE49-F238E27FC236}">
              <a16:creationId xmlns:a16="http://schemas.microsoft.com/office/drawing/2014/main" id="{152F5E33-03E9-41A1-9607-CA483F37C4F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504" name="Text Box 17">
          <a:extLst>
            <a:ext uri="{FF2B5EF4-FFF2-40B4-BE49-F238E27FC236}">
              <a16:creationId xmlns:a16="http://schemas.microsoft.com/office/drawing/2014/main" id="{4C38F1DE-8CD1-4B03-AF8F-F955622B3F0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505" name="Text Box 17">
          <a:extLst>
            <a:ext uri="{FF2B5EF4-FFF2-40B4-BE49-F238E27FC236}">
              <a16:creationId xmlns:a16="http://schemas.microsoft.com/office/drawing/2014/main" id="{16676162-B47E-4F1D-8C5A-ACE79BE01DD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506" name="Text Box 17">
          <a:extLst>
            <a:ext uri="{FF2B5EF4-FFF2-40B4-BE49-F238E27FC236}">
              <a16:creationId xmlns:a16="http://schemas.microsoft.com/office/drawing/2014/main" id="{490558FB-05C2-4E85-BA7B-9B1B410243D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507" name="Text Box 17">
          <a:extLst>
            <a:ext uri="{FF2B5EF4-FFF2-40B4-BE49-F238E27FC236}">
              <a16:creationId xmlns:a16="http://schemas.microsoft.com/office/drawing/2014/main" id="{0E0B78DD-14FD-44A0-A3F7-DA18CE80B40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508" name="Text Box 17">
          <a:extLst>
            <a:ext uri="{FF2B5EF4-FFF2-40B4-BE49-F238E27FC236}">
              <a16:creationId xmlns:a16="http://schemas.microsoft.com/office/drawing/2014/main" id="{1A432B35-3B0B-4B75-9C62-7A045B0FE5E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9" name="Text Box 17">
          <a:extLst>
            <a:ext uri="{FF2B5EF4-FFF2-40B4-BE49-F238E27FC236}">
              <a16:creationId xmlns:a16="http://schemas.microsoft.com/office/drawing/2014/main" id="{D2A310CC-8DFA-4FAD-B585-FEBCB4AD665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10" name="Text Box 17">
          <a:extLst>
            <a:ext uri="{FF2B5EF4-FFF2-40B4-BE49-F238E27FC236}">
              <a16:creationId xmlns:a16="http://schemas.microsoft.com/office/drawing/2014/main" id="{BAED5749-8EE0-47C1-8D37-9494F3C0C54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11" name="Text Box 17">
          <a:extLst>
            <a:ext uri="{FF2B5EF4-FFF2-40B4-BE49-F238E27FC236}">
              <a16:creationId xmlns:a16="http://schemas.microsoft.com/office/drawing/2014/main" id="{C4F44A9B-29D4-4E6F-BD12-8C6BEE15EA1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12" name="Text Box 17">
          <a:extLst>
            <a:ext uri="{FF2B5EF4-FFF2-40B4-BE49-F238E27FC236}">
              <a16:creationId xmlns:a16="http://schemas.microsoft.com/office/drawing/2014/main" id="{26B579B6-A8CC-44D6-AD1B-91E22213273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13" name="Text Box 17">
          <a:extLst>
            <a:ext uri="{FF2B5EF4-FFF2-40B4-BE49-F238E27FC236}">
              <a16:creationId xmlns:a16="http://schemas.microsoft.com/office/drawing/2014/main" id="{0B246AF5-413A-4527-84BC-5BD4891FCFA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14" name="Text Box 17">
          <a:extLst>
            <a:ext uri="{FF2B5EF4-FFF2-40B4-BE49-F238E27FC236}">
              <a16:creationId xmlns:a16="http://schemas.microsoft.com/office/drawing/2014/main" id="{1C7D053F-585E-4DE9-B02B-6FE5C2833F6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15" name="Text Box 17">
          <a:extLst>
            <a:ext uri="{FF2B5EF4-FFF2-40B4-BE49-F238E27FC236}">
              <a16:creationId xmlns:a16="http://schemas.microsoft.com/office/drawing/2014/main" id="{BE7E6662-F671-4D80-85B1-AB9A409B1D5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16" name="Text Box 17">
          <a:extLst>
            <a:ext uri="{FF2B5EF4-FFF2-40B4-BE49-F238E27FC236}">
              <a16:creationId xmlns:a16="http://schemas.microsoft.com/office/drawing/2014/main" id="{4431C3EE-A4DB-425F-95BF-1FC0808CC40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17" name="Text Box 17">
          <a:extLst>
            <a:ext uri="{FF2B5EF4-FFF2-40B4-BE49-F238E27FC236}">
              <a16:creationId xmlns:a16="http://schemas.microsoft.com/office/drawing/2014/main" id="{5EC79BE7-40DF-4B0F-9A28-5886B529F57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18" name="Text Box 17">
          <a:extLst>
            <a:ext uri="{FF2B5EF4-FFF2-40B4-BE49-F238E27FC236}">
              <a16:creationId xmlns:a16="http://schemas.microsoft.com/office/drawing/2014/main" id="{36E49987-9DC4-484B-A0E4-491AAAE1911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19" name="Text Box 17">
          <a:extLst>
            <a:ext uri="{FF2B5EF4-FFF2-40B4-BE49-F238E27FC236}">
              <a16:creationId xmlns:a16="http://schemas.microsoft.com/office/drawing/2014/main" id="{42D4EF6B-A7B4-434F-9DA2-46918637C6B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20" name="Text Box 17">
          <a:extLst>
            <a:ext uri="{FF2B5EF4-FFF2-40B4-BE49-F238E27FC236}">
              <a16:creationId xmlns:a16="http://schemas.microsoft.com/office/drawing/2014/main" id="{09FCE3D9-97B7-4773-A50A-5D4DCE96C7F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21" name="Text Box 17">
          <a:extLst>
            <a:ext uri="{FF2B5EF4-FFF2-40B4-BE49-F238E27FC236}">
              <a16:creationId xmlns:a16="http://schemas.microsoft.com/office/drawing/2014/main" id="{C7D93E63-D72E-4FEB-85A4-292DF4A3DF8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22" name="Text Box 17">
          <a:extLst>
            <a:ext uri="{FF2B5EF4-FFF2-40B4-BE49-F238E27FC236}">
              <a16:creationId xmlns:a16="http://schemas.microsoft.com/office/drawing/2014/main" id="{61989947-67DC-4819-B08C-16E5B4132F3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23" name="Text Box 17">
          <a:extLst>
            <a:ext uri="{FF2B5EF4-FFF2-40B4-BE49-F238E27FC236}">
              <a16:creationId xmlns:a16="http://schemas.microsoft.com/office/drawing/2014/main" id="{1C4FB964-C1F4-41BF-B04B-89D2C3DB29B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24" name="Text Box 17">
          <a:extLst>
            <a:ext uri="{FF2B5EF4-FFF2-40B4-BE49-F238E27FC236}">
              <a16:creationId xmlns:a16="http://schemas.microsoft.com/office/drawing/2014/main" id="{B80316CA-5100-4A79-B450-74C7118E760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25" name="Text Box 17">
          <a:extLst>
            <a:ext uri="{FF2B5EF4-FFF2-40B4-BE49-F238E27FC236}">
              <a16:creationId xmlns:a16="http://schemas.microsoft.com/office/drawing/2014/main" id="{F1217579-ADA0-4349-9CBA-421D25E136D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26" name="Text Box 17">
          <a:extLst>
            <a:ext uri="{FF2B5EF4-FFF2-40B4-BE49-F238E27FC236}">
              <a16:creationId xmlns:a16="http://schemas.microsoft.com/office/drawing/2014/main" id="{91ABB5C7-04E9-49EA-A900-7F9E5032D60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27" name="Text Box 17">
          <a:extLst>
            <a:ext uri="{FF2B5EF4-FFF2-40B4-BE49-F238E27FC236}">
              <a16:creationId xmlns:a16="http://schemas.microsoft.com/office/drawing/2014/main" id="{DD132E1B-2C7A-4365-B826-F8217440762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28" name="Text Box 17">
          <a:extLst>
            <a:ext uri="{FF2B5EF4-FFF2-40B4-BE49-F238E27FC236}">
              <a16:creationId xmlns:a16="http://schemas.microsoft.com/office/drawing/2014/main" id="{DCA6548E-A33C-4B43-8AB8-4B249A9A0F3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29" name="Text Box 17">
          <a:extLst>
            <a:ext uri="{FF2B5EF4-FFF2-40B4-BE49-F238E27FC236}">
              <a16:creationId xmlns:a16="http://schemas.microsoft.com/office/drawing/2014/main" id="{C9A725EE-6DA8-4AD4-8C88-5B91521228B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30" name="Text Box 17">
          <a:extLst>
            <a:ext uri="{FF2B5EF4-FFF2-40B4-BE49-F238E27FC236}">
              <a16:creationId xmlns:a16="http://schemas.microsoft.com/office/drawing/2014/main" id="{0903BEF8-5EC0-45B4-A8F2-C90734C5640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31" name="Text Box 17">
          <a:extLst>
            <a:ext uri="{FF2B5EF4-FFF2-40B4-BE49-F238E27FC236}">
              <a16:creationId xmlns:a16="http://schemas.microsoft.com/office/drawing/2014/main" id="{73021D1F-557D-42E7-9D50-F65A64D0C35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32" name="Text Box 17">
          <a:extLst>
            <a:ext uri="{FF2B5EF4-FFF2-40B4-BE49-F238E27FC236}">
              <a16:creationId xmlns:a16="http://schemas.microsoft.com/office/drawing/2014/main" id="{7DD90232-37F9-4FA0-9FA0-9D99990EDEB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33" name="Text Box 17">
          <a:extLst>
            <a:ext uri="{FF2B5EF4-FFF2-40B4-BE49-F238E27FC236}">
              <a16:creationId xmlns:a16="http://schemas.microsoft.com/office/drawing/2014/main" id="{EEA15F25-DDBE-413E-986F-A417FED0EA1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34" name="Text Box 17">
          <a:extLst>
            <a:ext uri="{FF2B5EF4-FFF2-40B4-BE49-F238E27FC236}">
              <a16:creationId xmlns:a16="http://schemas.microsoft.com/office/drawing/2014/main" id="{0B1FE425-E22F-4A15-8E2D-135A257F221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35" name="Text Box 17">
          <a:extLst>
            <a:ext uri="{FF2B5EF4-FFF2-40B4-BE49-F238E27FC236}">
              <a16:creationId xmlns:a16="http://schemas.microsoft.com/office/drawing/2014/main" id="{A7B7223E-DBDA-4CB3-94AC-BD9748F46D6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36" name="Text Box 17">
          <a:extLst>
            <a:ext uri="{FF2B5EF4-FFF2-40B4-BE49-F238E27FC236}">
              <a16:creationId xmlns:a16="http://schemas.microsoft.com/office/drawing/2014/main" id="{CFFC9568-8125-43EC-824E-3E58FAFA434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id="{37B14AB4-2F22-4911-8ED1-48227A23326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38" name="Text Box 17">
          <a:extLst>
            <a:ext uri="{FF2B5EF4-FFF2-40B4-BE49-F238E27FC236}">
              <a16:creationId xmlns:a16="http://schemas.microsoft.com/office/drawing/2014/main" id="{0913B745-5A32-4681-A81E-11A5C9F3C0E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39" name="Text Box 17">
          <a:extLst>
            <a:ext uri="{FF2B5EF4-FFF2-40B4-BE49-F238E27FC236}">
              <a16:creationId xmlns:a16="http://schemas.microsoft.com/office/drawing/2014/main" id="{DB7A2CCA-9494-4037-BC33-FDB39721385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40" name="Text Box 17">
          <a:extLst>
            <a:ext uri="{FF2B5EF4-FFF2-40B4-BE49-F238E27FC236}">
              <a16:creationId xmlns:a16="http://schemas.microsoft.com/office/drawing/2014/main" id="{5E461FF0-4ED9-4A5C-9204-7F724029E02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41" name="Text Box 17">
          <a:extLst>
            <a:ext uri="{FF2B5EF4-FFF2-40B4-BE49-F238E27FC236}">
              <a16:creationId xmlns:a16="http://schemas.microsoft.com/office/drawing/2014/main" id="{A574D0E3-1B83-4D32-A2AF-852A0AFE615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42" name="Text Box 17">
          <a:extLst>
            <a:ext uri="{FF2B5EF4-FFF2-40B4-BE49-F238E27FC236}">
              <a16:creationId xmlns:a16="http://schemas.microsoft.com/office/drawing/2014/main" id="{6439068E-9F82-44DF-B1AD-0377FE4CBC0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43" name="Text Box 17">
          <a:extLst>
            <a:ext uri="{FF2B5EF4-FFF2-40B4-BE49-F238E27FC236}">
              <a16:creationId xmlns:a16="http://schemas.microsoft.com/office/drawing/2014/main" id="{6708F4AC-FDE9-4549-8324-29E34DC825A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44" name="Text Box 17">
          <a:extLst>
            <a:ext uri="{FF2B5EF4-FFF2-40B4-BE49-F238E27FC236}">
              <a16:creationId xmlns:a16="http://schemas.microsoft.com/office/drawing/2014/main" id="{B94C7FA3-4351-47E2-8D4A-AAA57CFC058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45" name="Text Box 17">
          <a:extLst>
            <a:ext uri="{FF2B5EF4-FFF2-40B4-BE49-F238E27FC236}">
              <a16:creationId xmlns:a16="http://schemas.microsoft.com/office/drawing/2014/main" id="{0A856757-63C0-4DE6-AFFF-FA21361C5F7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46" name="Text Box 17">
          <a:extLst>
            <a:ext uri="{FF2B5EF4-FFF2-40B4-BE49-F238E27FC236}">
              <a16:creationId xmlns:a16="http://schemas.microsoft.com/office/drawing/2014/main" id="{20FFDB9C-ABA2-43AC-A422-E0D53270EC2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47" name="Text Box 17">
          <a:extLst>
            <a:ext uri="{FF2B5EF4-FFF2-40B4-BE49-F238E27FC236}">
              <a16:creationId xmlns:a16="http://schemas.microsoft.com/office/drawing/2014/main" id="{7F2DD328-7056-490D-BF47-B48822C905B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48" name="Text Box 17">
          <a:extLst>
            <a:ext uri="{FF2B5EF4-FFF2-40B4-BE49-F238E27FC236}">
              <a16:creationId xmlns:a16="http://schemas.microsoft.com/office/drawing/2014/main" id="{0DB2CD34-487C-4390-B6BC-6F43CD6C92D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49" name="Text Box 17">
          <a:extLst>
            <a:ext uri="{FF2B5EF4-FFF2-40B4-BE49-F238E27FC236}">
              <a16:creationId xmlns:a16="http://schemas.microsoft.com/office/drawing/2014/main" id="{A7FCBD7D-EEDF-452E-9ABB-539148D940A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0" name="Text Box 17">
          <a:extLst>
            <a:ext uri="{FF2B5EF4-FFF2-40B4-BE49-F238E27FC236}">
              <a16:creationId xmlns:a16="http://schemas.microsoft.com/office/drawing/2014/main" id="{B5AEC607-01F9-4BBB-AFCF-8B8BBB9BFBF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1" name="Text Box 17">
          <a:extLst>
            <a:ext uri="{FF2B5EF4-FFF2-40B4-BE49-F238E27FC236}">
              <a16:creationId xmlns:a16="http://schemas.microsoft.com/office/drawing/2014/main" id="{C7959478-A7D4-40E3-867D-D4E938CCE5C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2" name="Text Box 17">
          <a:extLst>
            <a:ext uri="{FF2B5EF4-FFF2-40B4-BE49-F238E27FC236}">
              <a16:creationId xmlns:a16="http://schemas.microsoft.com/office/drawing/2014/main" id="{9EDC9BF9-8AEE-45FB-A974-022E719838A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3" name="Text Box 17">
          <a:extLst>
            <a:ext uri="{FF2B5EF4-FFF2-40B4-BE49-F238E27FC236}">
              <a16:creationId xmlns:a16="http://schemas.microsoft.com/office/drawing/2014/main" id="{73EE4624-E81A-4F76-BE78-8A1B3E92B49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4" name="Text Box 17">
          <a:extLst>
            <a:ext uri="{FF2B5EF4-FFF2-40B4-BE49-F238E27FC236}">
              <a16:creationId xmlns:a16="http://schemas.microsoft.com/office/drawing/2014/main" id="{19AC3F91-95A0-4E55-931E-751E8B3FBAF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5" name="Text Box 17">
          <a:extLst>
            <a:ext uri="{FF2B5EF4-FFF2-40B4-BE49-F238E27FC236}">
              <a16:creationId xmlns:a16="http://schemas.microsoft.com/office/drawing/2014/main" id="{DBFB59C7-C190-40BC-B4A8-EDC945F7125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6" name="Text Box 17">
          <a:extLst>
            <a:ext uri="{FF2B5EF4-FFF2-40B4-BE49-F238E27FC236}">
              <a16:creationId xmlns:a16="http://schemas.microsoft.com/office/drawing/2014/main" id="{0CBCFEAF-C179-49E1-8897-93A9FF04DC3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7" name="Text Box 17">
          <a:extLst>
            <a:ext uri="{FF2B5EF4-FFF2-40B4-BE49-F238E27FC236}">
              <a16:creationId xmlns:a16="http://schemas.microsoft.com/office/drawing/2014/main" id="{B36C22F5-4906-4CF8-BD88-F9B62ED8016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8" name="Text Box 17">
          <a:extLst>
            <a:ext uri="{FF2B5EF4-FFF2-40B4-BE49-F238E27FC236}">
              <a16:creationId xmlns:a16="http://schemas.microsoft.com/office/drawing/2014/main" id="{C0F6955C-878B-40D6-9BDB-3404451CC18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9" name="Text Box 17">
          <a:extLst>
            <a:ext uri="{FF2B5EF4-FFF2-40B4-BE49-F238E27FC236}">
              <a16:creationId xmlns:a16="http://schemas.microsoft.com/office/drawing/2014/main" id="{30851AA1-C5B9-4DA3-842A-2C0D718851C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0" name="Text Box 17">
          <a:extLst>
            <a:ext uri="{FF2B5EF4-FFF2-40B4-BE49-F238E27FC236}">
              <a16:creationId xmlns:a16="http://schemas.microsoft.com/office/drawing/2014/main" id="{2ED95BD5-133F-4356-960E-AFB83C043F6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1" name="Text Box 17">
          <a:extLst>
            <a:ext uri="{FF2B5EF4-FFF2-40B4-BE49-F238E27FC236}">
              <a16:creationId xmlns:a16="http://schemas.microsoft.com/office/drawing/2014/main" id="{1C882ED4-1D0F-41E3-80BF-6BE878F1132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2" name="Text Box 17">
          <a:extLst>
            <a:ext uri="{FF2B5EF4-FFF2-40B4-BE49-F238E27FC236}">
              <a16:creationId xmlns:a16="http://schemas.microsoft.com/office/drawing/2014/main" id="{5D0F20C2-940D-4278-AB78-2006A11A574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3" name="Text Box 17">
          <a:extLst>
            <a:ext uri="{FF2B5EF4-FFF2-40B4-BE49-F238E27FC236}">
              <a16:creationId xmlns:a16="http://schemas.microsoft.com/office/drawing/2014/main" id="{CF4C290E-09A2-4143-AF89-32BBFFE95A8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4" name="Text Box 17">
          <a:extLst>
            <a:ext uri="{FF2B5EF4-FFF2-40B4-BE49-F238E27FC236}">
              <a16:creationId xmlns:a16="http://schemas.microsoft.com/office/drawing/2014/main" id="{478ADE12-A4F3-477C-B8B3-35C3786C31A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5" name="Text Box 17">
          <a:extLst>
            <a:ext uri="{FF2B5EF4-FFF2-40B4-BE49-F238E27FC236}">
              <a16:creationId xmlns:a16="http://schemas.microsoft.com/office/drawing/2014/main" id="{1496C1BF-E7C9-40E7-9F13-114F547BD83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6" name="Text Box 17">
          <a:extLst>
            <a:ext uri="{FF2B5EF4-FFF2-40B4-BE49-F238E27FC236}">
              <a16:creationId xmlns:a16="http://schemas.microsoft.com/office/drawing/2014/main" id="{115539A0-DDD4-4581-8C19-F3D7830FB9C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7" name="Text Box 17">
          <a:extLst>
            <a:ext uri="{FF2B5EF4-FFF2-40B4-BE49-F238E27FC236}">
              <a16:creationId xmlns:a16="http://schemas.microsoft.com/office/drawing/2014/main" id="{0C760666-0B19-4463-B301-41C24DF0BB0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8" name="Text Box 17">
          <a:extLst>
            <a:ext uri="{FF2B5EF4-FFF2-40B4-BE49-F238E27FC236}">
              <a16:creationId xmlns:a16="http://schemas.microsoft.com/office/drawing/2014/main" id="{B8BBF3D5-45A7-45D0-A94F-456ADEE4647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9" name="Text Box 17">
          <a:extLst>
            <a:ext uri="{FF2B5EF4-FFF2-40B4-BE49-F238E27FC236}">
              <a16:creationId xmlns:a16="http://schemas.microsoft.com/office/drawing/2014/main" id="{8D1B0619-5C07-4A85-ACB0-041EAFF3D5E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0" name="Text Box 17">
          <a:extLst>
            <a:ext uri="{FF2B5EF4-FFF2-40B4-BE49-F238E27FC236}">
              <a16:creationId xmlns:a16="http://schemas.microsoft.com/office/drawing/2014/main" id="{96B6E78F-319C-4422-B4A7-8906F2345A1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1" name="Text Box 17">
          <a:extLst>
            <a:ext uri="{FF2B5EF4-FFF2-40B4-BE49-F238E27FC236}">
              <a16:creationId xmlns:a16="http://schemas.microsoft.com/office/drawing/2014/main" id="{846B6862-71E3-4A26-B1F7-03F1639B4F9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2" name="Text Box 17">
          <a:extLst>
            <a:ext uri="{FF2B5EF4-FFF2-40B4-BE49-F238E27FC236}">
              <a16:creationId xmlns:a16="http://schemas.microsoft.com/office/drawing/2014/main" id="{B54774CC-187C-4CEF-82AB-E2DC941F0EC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3" name="Text Box 17">
          <a:extLst>
            <a:ext uri="{FF2B5EF4-FFF2-40B4-BE49-F238E27FC236}">
              <a16:creationId xmlns:a16="http://schemas.microsoft.com/office/drawing/2014/main" id="{FA4F2C97-41F4-4F11-8FCF-0E9B1F32113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4" name="Text Box 17">
          <a:extLst>
            <a:ext uri="{FF2B5EF4-FFF2-40B4-BE49-F238E27FC236}">
              <a16:creationId xmlns:a16="http://schemas.microsoft.com/office/drawing/2014/main" id="{9E06EF12-A2C9-4B3F-8650-5CDC16B911B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5" name="Text Box 17">
          <a:extLst>
            <a:ext uri="{FF2B5EF4-FFF2-40B4-BE49-F238E27FC236}">
              <a16:creationId xmlns:a16="http://schemas.microsoft.com/office/drawing/2014/main" id="{6ACD8FD7-6006-4A46-8421-24F7B25BEC4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6" name="Text Box 17">
          <a:extLst>
            <a:ext uri="{FF2B5EF4-FFF2-40B4-BE49-F238E27FC236}">
              <a16:creationId xmlns:a16="http://schemas.microsoft.com/office/drawing/2014/main" id="{57FB4322-33B7-4E0D-BE60-C1FCC3427F3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7" name="Text Box 17">
          <a:extLst>
            <a:ext uri="{FF2B5EF4-FFF2-40B4-BE49-F238E27FC236}">
              <a16:creationId xmlns:a16="http://schemas.microsoft.com/office/drawing/2014/main" id="{05CD6DDA-7222-4A7D-B960-C8DE2556B0B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8" name="Text Box 17">
          <a:extLst>
            <a:ext uri="{FF2B5EF4-FFF2-40B4-BE49-F238E27FC236}">
              <a16:creationId xmlns:a16="http://schemas.microsoft.com/office/drawing/2014/main" id="{3282F54E-44F1-4574-9BB0-330031D9EDF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8F18BF80-FCAC-4846-B3E5-9248685A43CA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1890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5CF2EA64-C56B-4C99-B909-1CE3FFFF3EE0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3B6FFA7B-3885-45CA-AB33-BEE58DBE77B4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C070FBAE-3D5E-4FEF-8014-9F6623C00602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D9E6BD11-8D45-438E-A5AB-DB041552408D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1850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A0189EC5-0EB1-42AC-B086-07DECB410C5C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221AD14C-5EA2-4E48-8331-B1DA52547356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1E2FA943-D941-4BB3-B52E-E681F3143BCD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6244A34E-C611-40F5-9E2C-C5FCD5C9573B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10</xdr:row>
      <xdr:rowOff>496353</xdr:rowOff>
    </xdr:from>
    <xdr:to>
      <xdr:col>5</xdr:col>
      <xdr:colOff>2867940</xdr:colOff>
      <xdr:row>10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E35D0D70-6DD5-493D-9B01-0EDC7C38F44C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10</xdr:row>
      <xdr:rowOff>746760</xdr:rowOff>
    </xdr:from>
    <xdr:to>
      <xdr:col>5</xdr:col>
      <xdr:colOff>3063240</xdr:colOff>
      <xdr:row>10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881DF3C9-301A-42E3-90E3-A5024AFE157F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BA94CF10-B8FE-4CCE-9318-5A15EBC11E6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10</xdr:row>
      <xdr:rowOff>74221</xdr:rowOff>
    </xdr:from>
    <xdr:to>
      <xdr:col>5</xdr:col>
      <xdr:colOff>5408220</xdr:colOff>
      <xdr:row>10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51B68265-F808-498A-A265-11C9E064BE8C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10</xdr:row>
      <xdr:rowOff>152400</xdr:rowOff>
    </xdr:from>
    <xdr:to>
      <xdr:col>5</xdr:col>
      <xdr:colOff>3063240</xdr:colOff>
      <xdr:row>10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48FA1FDF-37BE-4E2D-B725-12F21CBB0D5A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10</xdr:row>
      <xdr:rowOff>152400</xdr:rowOff>
    </xdr:from>
    <xdr:to>
      <xdr:col>5</xdr:col>
      <xdr:colOff>2202180</xdr:colOff>
      <xdr:row>10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12812EC8-8C95-481C-9D72-997E988B20AD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10</xdr:row>
      <xdr:rowOff>152400</xdr:rowOff>
    </xdr:from>
    <xdr:to>
      <xdr:col>5</xdr:col>
      <xdr:colOff>3063240</xdr:colOff>
      <xdr:row>10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7D5E3E6F-A9D0-4F4C-8085-ED974E95B916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10</xdr:row>
      <xdr:rowOff>137160</xdr:rowOff>
    </xdr:from>
    <xdr:to>
      <xdr:col>5</xdr:col>
      <xdr:colOff>2575560</xdr:colOff>
      <xdr:row>10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CDC3A402-6098-441D-811C-9682802EC159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10</xdr:row>
      <xdr:rowOff>236220</xdr:rowOff>
    </xdr:from>
    <xdr:to>
      <xdr:col>5</xdr:col>
      <xdr:colOff>2423160</xdr:colOff>
      <xdr:row>10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9188923D-12B0-4DEB-8479-757EB1134B4E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10</xdr:row>
      <xdr:rowOff>318052</xdr:rowOff>
    </xdr:from>
    <xdr:to>
      <xdr:col>5</xdr:col>
      <xdr:colOff>3464119</xdr:colOff>
      <xdr:row>10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489439D6-B068-40C7-AF45-625C81842109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10</xdr:row>
      <xdr:rowOff>192157</xdr:rowOff>
    </xdr:from>
    <xdr:to>
      <xdr:col>5</xdr:col>
      <xdr:colOff>2960536</xdr:colOff>
      <xdr:row>10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1CDDB461-D83C-41AE-961E-7003CEEFCC08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10</xdr:row>
      <xdr:rowOff>129540</xdr:rowOff>
    </xdr:from>
    <xdr:to>
      <xdr:col>5</xdr:col>
      <xdr:colOff>1211580</xdr:colOff>
      <xdr:row>10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FAD540C8-E60E-4D57-87CF-96BAC4A20840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10</xdr:row>
      <xdr:rowOff>754380</xdr:rowOff>
    </xdr:from>
    <xdr:to>
      <xdr:col>5</xdr:col>
      <xdr:colOff>1203960</xdr:colOff>
      <xdr:row>10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2BD56186-6282-4E85-A23F-F10097A2DA25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10</xdr:row>
      <xdr:rowOff>106680</xdr:rowOff>
    </xdr:from>
    <xdr:to>
      <xdr:col>5</xdr:col>
      <xdr:colOff>1234440</xdr:colOff>
      <xdr:row>10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E4C5A7A1-6293-4943-8CF2-FE9DCA8E68EE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10</xdr:row>
      <xdr:rowOff>516835</xdr:rowOff>
    </xdr:from>
    <xdr:to>
      <xdr:col>5</xdr:col>
      <xdr:colOff>1217875</xdr:colOff>
      <xdr:row>10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E0A22F54-91A5-4A40-B8CA-04BEE086D742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10</xdr:row>
      <xdr:rowOff>304800</xdr:rowOff>
    </xdr:from>
    <xdr:to>
      <xdr:col>5</xdr:col>
      <xdr:colOff>1661823</xdr:colOff>
      <xdr:row>10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B3AF24E-6621-4747-AD8E-0E01FBF81CAA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F80E993D-0BCC-40A8-9C74-FB0FA720FC23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6705BCCB-DF7C-46FD-9849-6C4B657F9C04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50E367BB-9729-4CDE-A279-CE8020FBB31E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3B59A2BE-9C1C-4718-A8C0-370E20418EC5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10</xdr:row>
      <xdr:rowOff>10886</xdr:rowOff>
    </xdr:from>
    <xdr:to>
      <xdr:col>5</xdr:col>
      <xdr:colOff>1158240</xdr:colOff>
      <xdr:row>10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901EB570-8241-4A6D-80E7-A5CF5CB57333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7CBFC173-8BC1-4A85-977E-1E0434FAB98D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5C81B653-A101-40CF-BB4B-D808BF9527B8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A0C422F0-A2E5-4B10-A4A3-3AF8D4F71015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6013E39D-5CB8-47B8-874B-395428E32D1C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7BA1F428-411D-461B-9483-0B22AF885B13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329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ED04757B-CE46-4BC4-BDFA-A2ED6ED3922F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B7A2756A-D9B3-405D-9D98-7BBA117377D1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F2B83AC2-BB9D-469F-AC4A-F81466AFC03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9</xdr:row>
      <xdr:rowOff>141514</xdr:rowOff>
    </xdr:from>
    <xdr:to>
      <xdr:col>5</xdr:col>
      <xdr:colOff>3951514</xdr:colOff>
      <xdr:row>9</xdr:row>
      <xdr:rowOff>598714</xdr:rowOff>
    </xdr:to>
    <xdr:cxnSp macro="">
      <xdr:nvCxnSpPr>
        <xdr:cNvPr id="47" name="Straight Connector 55">
          <a:extLst>
            <a:ext uri="{FF2B5EF4-FFF2-40B4-BE49-F238E27FC236}">
              <a16:creationId xmlns:a16="http://schemas.microsoft.com/office/drawing/2014/main" id="{3AE99CE3-B83E-4174-A82D-86C1B7EA34C2}"/>
            </a:ext>
          </a:extLst>
        </xdr:cNvPr>
        <xdr:cNvCxnSpPr>
          <a:cxnSpLocks noChangeShapeType="1"/>
        </xdr:cNvCxnSpPr>
      </xdr:nvCxnSpPr>
      <xdr:spPr bwMode="auto">
        <a:xfrm>
          <a:off x="5559334" y="927789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9</xdr:row>
      <xdr:rowOff>326571</xdr:rowOff>
    </xdr:from>
    <xdr:to>
      <xdr:col>5</xdr:col>
      <xdr:colOff>4423954</xdr:colOff>
      <xdr:row>9</xdr:row>
      <xdr:rowOff>628940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293335FA-8251-456A-B63A-50E3205726B0}"/>
            </a:ext>
          </a:extLst>
        </xdr:cNvPr>
        <xdr:cNvSpPr txBox="1">
          <a:spLocks noChangeArrowheads="1"/>
        </xdr:cNvSpPr>
      </xdr:nvSpPr>
      <xdr:spPr bwMode="auto">
        <a:xfrm>
          <a:off x="5635534" y="946295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9C16AC83-6182-42A7-97FE-7C68F6D1635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BB182A9D-4EE4-44D4-9DD1-4CC390ADCC0B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289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235" name="Line 20">
          <a:extLst>
            <a:ext uri="{FF2B5EF4-FFF2-40B4-BE49-F238E27FC236}">
              <a16:creationId xmlns:a16="http://schemas.microsoft.com/office/drawing/2014/main" id="{59028696-2C58-4257-9737-9B1FE766CA9C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D6B974DF-5AAE-4CA7-88C9-E95831D82ABF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C64CAC62-5CE2-41C2-92E2-1E90F3F747D0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152400</xdr:rowOff>
    </xdr:from>
    <xdr:to>
      <xdr:col>5</xdr:col>
      <xdr:colOff>1589314</xdr:colOff>
      <xdr:row>7</xdr:row>
      <xdr:rowOff>609600</xdr:rowOff>
    </xdr:to>
    <xdr:cxnSp macro="">
      <xdr:nvCxnSpPr>
        <xdr:cNvPr id="238" name="Straight Connector 55">
          <a:extLst>
            <a:ext uri="{FF2B5EF4-FFF2-40B4-BE49-F238E27FC236}">
              <a16:creationId xmlns:a16="http://schemas.microsoft.com/office/drawing/2014/main" id="{33812ACE-9FE7-459D-A05C-39CB2948434F}"/>
            </a:ext>
          </a:extLst>
        </xdr:cNvPr>
        <xdr:cNvCxnSpPr>
          <a:cxnSpLocks noChangeShapeType="1"/>
        </xdr:cNvCxnSpPr>
      </xdr:nvCxnSpPr>
      <xdr:spPr bwMode="auto">
        <a:xfrm>
          <a:off x="3197134" y="336804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1208314</xdr:colOff>
      <xdr:row>7</xdr:row>
      <xdr:rowOff>239485</xdr:rowOff>
    </xdr:from>
    <xdr:to>
      <xdr:col>5</xdr:col>
      <xdr:colOff>1604554</xdr:colOff>
      <xdr:row>7</xdr:row>
      <xdr:rowOff>541854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1CAA9919-9D8C-4F77-9E72-23546FBFDDFD}"/>
            </a:ext>
          </a:extLst>
        </xdr:cNvPr>
        <xdr:cNvSpPr txBox="1">
          <a:spLocks noChangeArrowheads="1"/>
        </xdr:cNvSpPr>
      </xdr:nvSpPr>
      <xdr:spPr bwMode="auto">
        <a:xfrm>
          <a:off x="2816134" y="345512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60430B9B-C1D1-4126-97BC-121B09A2AD7C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DFDCFF4F-CE8B-4E06-B04B-B0F6FC5F9DD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20" name="Text Box 17">
          <a:extLst>
            <a:ext uri="{FF2B5EF4-FFF2-40B4-BE49-F238E27FC236}">
              <a16:creationId xmlns:a16="http://schemas.microsoft.com/office/drawing/2014/main" id="{9E7E1285-7933-49BC-9B1E-3C626BA40793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21" name="Text Box 17">
          <a:extLst>
            <a:ext uri="{FF2B5EF4-FFF2-40B4-BE49-F238E27FC236}">
              <a16:creationId xmlns:a16="http://schemas.microsoft.com/office/drawing/2014/main" id="{E042E10B-9783-4D71-83F0-0B1A36C63F0C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22" name="Text Box 17">
          <a:extLst>
            <a:ext uri="{FF2B5EF4-FFF2-40B4-BE49-F238E27FC236}">
              <a16:creationId xmlns:a16="http://schemas.microsoft.com/office/drawing/2014/main" id="{E455EBBD-8A78-4AAE-8BEE-C490757E61A3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23" name="Text Box 17">
          <a:extLst>
            <a:ext uri="{FF2B5EF4-FFF2-40B4-BE49-F238E27FC236}">
              <a16:creationId xmlns:a16="http://schemas.microsoft.com/office/drawing/2014/main" id="{55462121-6016-49FC-BC1B-7394FB974B71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24" name="Text Box 17">
          <a:extLst>
            <a:ext uri="{FF2B5EF4-FFF2-40B4-BE49-F238E27FC236}">
              <a16:creationId xmlns:a16="http://schemas.microsoft.com/office/drawing/2014/main" id="{C3B13722-3EFC-4FC8-8EBE-EBFF2047133D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64F36FEF-AE27-41A6-8F0E-7730D29CDAEC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2590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3B9AF64B-677A-4EDD-A9C9-BDC8DD37AACE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C3F59424-3F17-406C-A141-765D028C5838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38EB5215-A25F-4DC1-B754-68FC8371F9A0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69741443-F728-4FAB-B5DE-A0D0E1D21F56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2540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D0BE7648-2DA3-4E84-8C32-D9D3B64CDB93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B7BAAE66-E2A4-49A2-A7FD-401A44A7B64B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263C323B-AC7B-46D5-9B86-37841B5A9308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F7253949-BE43-446E-BE24-2524E010A462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10</xdr:row>
      <xdr:rowOff>496353</xdr:rowOff>
    </xdr:from>
    <xdr:to>
      <xdr:col>5</xdr:col>
      <xdr:colOff>2867940</xdr:colOff>
      <xdr:row>10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1311B860-4732-487D-96B2-B499EEB1FD98}"/>
            </a:ext>
          </a:extLst>
        </xdr:cNvPr>
        <xdr:cNvSpPr txBox="1">
          <a:spLocks noChangeArrowheads="1"/>
        </xdr:cNvSpPr>
      </xdr:nvSpPr>
      <xdr:spPr bwMode="auto">
        <a:xfrm>
          <a:off x="4079520" y="62494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10</xdr:row>
      <xdr:rowOff>746760</xdr:rowOff>
    </xdr:from>
    <xdr:to>
      <xdr:col>5</xdr:col>
      <xdr:colOff>3063240</xdr:colOff>
      <xdr:row>10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C069B193-EB24-4DA3-B21C-C69AFE7C6257}"/>
            </a:ext>
          </a:extLst>
        </xdr:cNvPr>
        <xdr:cNvSpPr>
          <a:spLocks noChangeShapeType="1"/>
        </xdr:cNvSpPr>
      </xdr:nvSpPr>
      <xdr:spPr bwMode="auto">
        <a:xfrm rot="10800000">
          <a:off x="3810000" y="64998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3A4ADB0D-6F06-431D-A5FD-28D1C142445E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10</xdr:row>
      <xdr:rowOff>74221</xdr:rowOff>
    </xdr:from>
    <xdr:to>
      <xdr:col>5</xdr:col>
      <xdr:colOff>5408220</xdr:colOff>
      <xdr:row>10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2891991D-983F-452A-95D9-7AE54A41C994}"/>
            </a:ext>
          </a:extLst>
        </xdr:cNvPr>
        <xdr:cNvSpPr txBox="1">
          <a:spLocks noChangeArrowheads="1"/>
        </xdr:cNvSpPr>
      </xdr:nvSpPr>
      <xdr:spPr bwMode="auto">
        <a:xfrm>
          <a:off x="6198622" y="58273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10</xdr:row>
      <xdr:rowOff>152400</xdr:rowOff>
    </xdr:from>
    <xdr:to>
      <xdr:col>5</xdr:col>
      <xdr:colOff>3063240</xdr:colOff>
      <xdr:row>10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720DA38-564E-4DFA-8AF6-2F4170490AF1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10</xdr:row>
      <xdr:rowOff>152400</xdr:rowOff>
    </xdr:from>
    <xdr:to>
      <xdr:col>5</xdr:col>
      <xdr:colOff>2202180</xdr:colOff>
      <xdr:row>10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4B3BF687-A086-4964-B30E-C44D6DA019AA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10</xdr:row>
      <xdr:rowOff>152400</xdr:rowOff>
    </xdr:from>
    <xdr:to>
      <xdr:col>5</xdr:col>
      <xdr:colOff>3063240</xdr:colOff>
      <xdr:row>10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542AC3C4-7AB6-4321-9D3B-64B9188404F0}"/>
            </a:ext>
          </a:extLst>
        </xdr:cNvPr>
        <xdr:cNvSpPr>
          <a:spLocks noChangeShapeType="1"/>
        </xdr:cNvSpPr>
      </xdr:nvSpPr>
      <xdr:spPr bwMode="auto">
        <a:xfrm rot="10800000">
          <a:off x="3810000" y="5905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10</xdr:row>
      <xdr:rowOff>137160</xdr:rowOff>
    </xdr:from>
    <xdr:to>
      <xdr:col>5</xdr:col>
      <xdr:colOff>2575560</xdr:colOff>
      <xdr:row>10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CDF76E20-759E-4AE2-B3F8-82F2D4650EE2}"/>
            </a:ext>
          </a:extLst>
        </xdr:cNvPr>
        <xdr:cNvCxnSpPr>
          <a:cxnSpLocks noChangeShapeType="1"/>
        </xdr:cNvCxnSpPr>
      </xdr:nvCxnSpPr>
      <xdr:spPr bwMode="auto">
        <a:xfrm>
          <a:off x="3992880" y="58902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10</xdr:row>
      <xdr:rowOff>236220</xdr:rowOff>
    </xdr:from>
    <xdr:to>
      <xdr:col>5</xdr:col>
      <xdr:colOff>2423160</xdr:colOff>
      <xdr:row>10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CBDC14A3-D9A9-457E-A6B2-E04F30966BAD}"/>
            </a:ext>
          </a:extLst>
        </xdr:cNvPr>
        <xdr:cNvCxnSpPr>
          <a:cxnSpLocks noChangeShapeType="1"/>
        </xdr:cNvCxnSpPr>
      </xdr:nvCxnSpPr>
      <xdr:spPr bwMode="auto">
        <a:xfrm>
          <a:off x="3840480" y="59893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10</xdr:row>
      <xdr:rowOff>318052</xdr:rowOff>
    </xdr:from>
    <xdr:to>
      <xdr:col>5</xdr:col>
      <xdr:colOff>3464119</xdr:colOff>
      <xdr:row>10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68D6D195-B13A-46A4-A8AA-6A378252F9AD}"/>
            </a:ext>
          </a:extLst>
        </xdr:cNvPr>
        <xdr:cNvSpPr txBox="1">
          <a:spLocks noChangeArrowheads="1"/>
        </xdr:cNvSpPr>
      </xdr:nvSpPr>
      <xdr:spPr bwMode="auto">
        <a:xfrm>
          <a:off x="4675699" y="60711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10</xdr:row>
      <xdr:rowOff>192157</xdr:rowOff>
    </xdr:from>
    <xdr:to>
      <xdr:col>5</xdr:col>
      <xdr:colOff>2960536</xdr:colOff>
      <xdr:row>10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F91EF380-0119-42AE-9BA0-744796CA4661}"/>
            </a:ext>
          </a:extLst>
        </xdr:cNvPr>
        <xdr:cNvSpPr txBox="1">
          <a:spLocks noChangeArrowheads="1"/>
        </xdr:cNvSpPr>
      </xdr:nvSpPr>
      <xdr:spPr bwMode="auto">
        <a:xfrm>
          <a:off x="4172116" y="594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10</xdr:row>
      <xdr:rowOff>129540</xdr:rowOff>
    </xdr:from>
    <xdr:to>
      <xdr:col>5</xdr:col>
      <xdr:colOff>1211580</xdr:colOff>
      <xdr:row>10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8C9D35C8-BCEB-49F5-A53D-307F4BCB2E8D}"/>
            </a:ext>
          </a:extLst>
        </xdr:cNvPr>
        <xdr:cNvCxnSpPr>
          <a:cxnSpLocks noChangeShapeType="1"/>
        </xdr:cNvCxnSpPr>
      </xdr:nvCxnSpPr>
      <xdr:spPr bwMode="auto">
        <a:xfrm>
          <a:off x="2819400" y="58826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10</xdr:row>
      <xdr:rowOff>754380</xdr:rowOff>
    </xdr:from>
    <xdr:to>
      <xdr:col>5</xdr:col>
      <xdr:colOff>1203960</xdr:colOff>
      <xdr:row>10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490A1144-63D5-45DE-AF24-61161720213D}"/>
            </a:ext>
          </a:extLst>
        </xdr:cNvPr>
        <xdr:cNvSpPr>
          <a:spLocks noChangeShapeType="1"/>
        </xdr:cNvSpPr>
      </xdr:nvSpPr>
      <xdr:spPr bwMode="auto">
        <a:xfrm rot="10800000">
          <a:off x="2491740" y="65074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10</xdr:row>
      <xdr:rowOff>106680</xdr:rowOff>
    </xdr:from>
    <xdr:to>
      <xdr:col>5</xdr:col>
      <xdr:colOff>1234440</xdr:colOff>
      <xdr:row>10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F21DAD36-D60D-4B33-8C2E-70914A9CFE31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58597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10</xdr:row>
      <xdr:rowOff>516835</xdr:rowOff>
    </xdr:from>
    <xdr:to>
      <xdr:col>5</xdr:col>
      <xdr:colOff>1217875</xdr:colOff>
      <xdr:row>10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72999749-FB4C-4F09-A156-0E2A4FA5DDC2}"/>
            </a:ext>
          </a:extLst>
        </xdr:cNvPr>
        <xdr:cNvSpPr txBox="1">
          <a:spLocks noChangeArrowheads="1"/>
        </xdr:cNvSpPr>
      </xdr:nvSpPr>
      <xdr:spPr bwMode="auto">
        <a:xfrm>
          <a:off x="2429455" y="62699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10</xdr:row>
      <xdr:rowOff>304800</xdr:rowOff>
    </xdr:from>
    <xdr:to>
      <xdr:col>5</xdr:col>
      <xdr:colOff>1661823</xdr:colOff>
      <xdr:row>10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2EB1D207-7710-4F98-91CD-2C3C9E3F199A}"/>
            </a:ext>
          </a:extLst>
        </xdr:cNvPr>
        <xdr:cNvSpPr txBox="1">
          <a:spLocks noChangeArrowheads="1"/>
        </xdr:cNvSpPr>
      </xdr:nvSpPr>
      <xdr:spPr bwMode="auto">
        <a:xfrm>
          <a:off x="2873403" y="60579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50EA9973-1551-4C38-A296-83FB51698287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05DBC1B6-51B6-4BF7-9046-3798441ECD84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B1FBA2AE-30F7-432D-AADF-E7962141E7A2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29C7F7C3-C8BE-42DD-90FA-BA9860C44BED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10</xdr:row>
      <xdr:rowOff>10886</xdr:rowOff>
    </xdr:from>
    <xdr:to>
      <xdr:col>5</xdr:col>
      <xdr:colOff>1158240</xdr:colOff>
      <xdr:row>10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865A4A5F-516E-47D5-ABFD-C048D99633A1}"/>
            </a:ext>
          </a:extLst>
        </xdr:cNvPr>
        <xdr:cNvSpPr txBox="1">
          <a:spLocks noChangeArrowheads="1"/>
        </xdr:cNvSpPr>
      </xdr:nvSpPr>
      <xdr:spPr bwMode="auto">
        <a:xfrm>
          <a:off x="2369820" y="57639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E22E5F45-06A6-4826-A334-9C32EB1DF8D1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1C9C0BAA-54EB-444E-8361-3C286B57E81A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C1726048-6456-4EB3-A52C-FEA8FFE73869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4C3232AB-3728-439E-93A2-B92B10FFE558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784F2ACC-AF13-451E-8053-077D902BACAC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D9538C9A-DBB7-4C13-91B3-3E452EEC83BE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9D11E444-74B5-4D98-89AF-F314B2422752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57" name="Line 20">
          <a:extLst>
            <a:ext uri="{FF2B5EF4-FFF2-40B4-BE49-F238E27FC236}">
              <a16:creationId xmlns:a16="http://schemas.microsoft.com/office/drawing/2014/main" id="{E85ED9B5-6078-4058-8ACA-9B467B3A1F59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7BCC5BF4-981E-4444-8F71-FEA6C1FD56B8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AE93C291-A0DE-4B04-BDCC-AB866D08EC9C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47345588-58B1-408F-83A1-B22A59219994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9680CF31-7D78-4C5D-9CD9-EFE0025DFF3E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A59B32E6-2D79-4056-B36E-295D6E1A3B6E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370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63" name="Line 20">
          <a:extLst>
            <a:ext uri="{FF2B5EF4-FFF2-40B4-BE49-F238E27FC236}">
              <a16:creationId xmlns:a16="http://schemas.microsoft.com/office/drawing/2014/main" id="{C6ABE86F-431E-483E-8A06-542FDD83B9D6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645A3D09-D253-4502-8311-1E19A77A5B85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40CB837A-E54E-4CC8-9A1D-2FB785F26156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1957FA9D-2E32-47EB-BBA1-973E62D0CA81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C0EFBA78-F9C8-4714-9944-0E1357B7583F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8FB523C7-F306-4AE9-81C2-95C584BAF883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1883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F3CA9E76-008B-424E-AE50-114A8ACAA0D1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4D667604-6FA4-4287-9686-9E82E1D85229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7929CCC8-FCEE-4ED3-B68B-2FFF0A7AB577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8CDBE8A5-9E4A-4D61-A8BA-F724B3B459C6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1843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F68F1406-A612-4621-8260-2CBE41140871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27E5FA2B-862A-49C9-8636-6ACC8137453B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029D87C8-9603-4BB3-AC74-4F141AD450C7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24CB45BB-73F7-4E83-AA13-B17862C74323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10</xdr:row>
      <xdr:rowOff>496353</xdr:rowOff>
    </xdr:from>
    <xdr:to>
      <xdr:col>5</xdr:col>
      <xdr:colOff>2867940</xdr:colOff>
      <xdr:row>10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CB695F8E-9341-4A36-9FD1-6CAE61EC4EBC}"/>
            </a:ext>
          </a:extLst>
        </xdr:cNvPr>
        <xdr:cNvSpPr txBox="1">
          <a:spLocks noChangeArrowheads="1"/>
        </xdr:cNvSpPr>
      </xdr:nvSpPr>
      <xdr:spPr bwMode="auto">
        <a:xfrm>
          <a:off x="4079520" y="62494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10</xdr:row>
      <xdr:rowOff>746760</xdr:rowOff>
    </xdr:from>
    <xdr:to>
      <xdr:col>5</xdr:col>
      <xdr:colOff>3063240</xdr:colOff>
      <xdr:row>10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DA5311CB-2CE9-4999-B29D-D00C5ACF28C2}"/>
            </a:ext>
          </a:extLst>
        </xdr:cNvPr>
        <xdr:cNvSpPr>
          <a:spLocks noChangeShapeType="1"/>
        </xdr:cNvSpPr>
      </xdr:nvSpPr>
      <xdr:spPr bwMode="auto">
        <a:xfrm rot="10800000">
          <a:off x="3810000" y="64998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B1FF4E1A-6DC3-40F9-8E80-7E9322DD8A7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10</xdr:row>
      <xdr:rowOff>74221</xdr:rowOff>
    </xdr:from>
    <xdr:to>
      <xdr:col>5</xdr:col>
      <xdr:colOff>5408220</xdr:colOff>
      <xdr:row>10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CE21ACD1-C552-41A5-AC58-DC508A536968}"/>
            </a:ext>
          </a:extLst>
        </xdr:cNvPr>
        <xdr:cNvSpPr txBox="1">
          <a:spLocks noChangeArrowheads="1"/>
        </xdr:cNvSpPr>
      </xdr:nvSpPr>
      <xdr:spPr bwMode="auto">
        <a:xfrm>
          <a:off x="6198622" y="58273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10</xdr:row>
      <xdr:rowOff>152400</xdr:rowOff>
    </xdr:from>
    <xdr:to>
      <xdr:col>5</xdr:col>
      <xdr:colOff>3063240</xdr:colOff>
      <xdr:row>10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E6884616-4CC1-4BE2-A27E-F989271D6C7C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10</xdr:row>
      <xdr:rowOff>152400</xdr:rowOff>
    </xdr:from>
    <xdr:to>
      <xdr:col>5</xdr:col>
      <xdr:colOff>2202180</xdr:colOff>
      <xdr:row>10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37BFB392-02E8-4B39-9ECD-4DF5D15BE9A3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10</xdr:row>
      <xdr:rowOff>152400</xdr:rowOff>
    </xdr:from>
    <xdr:to>
      <xdr:col>5</xdr:col>
      <xdr:colOff>3063240</xdr:colOff>
      <xdr:row>10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2A36A92C-5716-426C-A435-102DE2FF7022}"/>
            </a:ext>
          </a:extLst>
        </xdr:cNvPr>
        <xdr:cNvSpPr>
          <a:spLocks noChangeShapeType="1"/>
        </xdr:cNvSpPr>
      </xdr:nvSpPr>
      <xdr:spPr bwMode="auto">
        <a:xfrm rot="10800000">
          <a:off x="3810000" y="5905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10</xdr:row>
      <xdr:rowOff>137160</xdr:rowOff>
    </xdr:from>
    <xdr:to>
      <xdr:col>5</xdr:col>
      <xdr:colOff>2575560</xdr:colOff>
      <xdr:row>10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AC86588F-9A67-47B1-BE39-A5FF30E54DA4}"/>
            </a:ext>
          </a:extLst>
        </xdr:cNvPr>
        <xdr:cNvCxnSpPr>
          <a:cxnSpLocks noChangeShapeType="1"/>
        </xdr:cNvCxnSpPr>
      </xdr:nvCxnSpPr>
      <xdr:spPr bwMode="auto">
        <a:xfrm>
          <a:off x="3992880" y="58902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10</xdr:row>
      <xdr:rowOff>236220</xdr:rowOff>
    </xdr:from>
    <xdr:to>
      <xdr:col>5</xdr:col>
      <xdr:colOff>2423160</xdr:colOff>
      <xdr:row>10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646F6BB5-6A97-4EE9-A1E0-71B851645135}"/>
            </a:ext>
          </a:extLst>
        </xdr:cNvPr>
        <xdr:cNvCxnSpPr>
          <a:cxnSpLocks noChangeShapeType="1"/>
        </xdr:cNvCxnSpPr>
      </xdr:nvCxnSpPr>
      <xdr:spPr bwMode="auto">
        <a:xfrm>
          <a:off x="3840480" y="59893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10</xdr:row>
      <xdr:rowOff>318052</xdr:rowOff>
    </xdr:from>
    <xdr:to>
      <xdr:col>5</xdr:col>
      <xdr:colOff>3464119</xdr:colOff>
      <xdr:row>10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2684BB8-4BC1-4538-80CF-B7CD298889FC}"/>
            </a:ext>
          </a:extLst>
        </xdr:cNvPr>
        <xdr:cNvSpPr txBox="1">
          <a:spLocks noChangeArrowheads="1"/>
        </xdr:cNvSpPr>
      </xdr:nvSpPr>
      <xdr:spPr bwMode="auto">
        <a:xfrm>
          <a:off x="4675699" y="60711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10</xdr:row>
      <xdr:rowOff>192157</xdr:rowOff>
    </xdr:from>
    <xdr:to>
      <xdr:col>5</xdr:col>
      <xdr:colOff>2960536</xdr:colOff>
      <xdr:row>10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80D96694-08BF-4720-B308-CAD6DA4C8F84}"/>
            </a:ext>
          </a:extLst>
        </xdr:cNvPr>
        <xdr:cNvSpPr txBox="1">
          <a:spLocks noChangeArrowheads="1"/>
        </xdr:cNvSpPr>
      </xdr:nvSpPr>
      <xdr:spPr bwMode="auto">
        <a:xfrm>
          <a:off x="4172116" y="594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10</xdr:row>
      <xdr:rowOff>129540</xdr:rowOff>
    </xdr:from>
    <xdr:to>
      <xdr:col>5</xdr:col>
      <xdr:colOff>1211580</xdr:colOff>
      <xdr:row>10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33DD92D4-662B-4133-BB73-5C30066CB03B}"/>
            </a:ext>
          </a:extLst>
        </xdr:cNvPr>
        <xdr:cNvCxnSpPr>
          <a:cxnSpLocks noChangeShapeType="1"/>
        </xdr:cNvCxnSpPr>
      </xdr:nvCxnSpPr>
      <xdr:spPr bwMode="auto">
        <a:xfrm>
          <a:off x="2819400" y="58826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10</xdr:row>
      <xdr:rowOff>754380</xdr:rowOff>
    </xdr:from>
    <xdr:to>
      <xdr:col>5</xdr:col>
      <xdr:colOff>1203960</xdr:colOff>
      <xdr:row>10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96F82C8D-A513-4782-89B0-36346D51A1EC}"/>
            </a:ext>
          </a:extLst>
        </xdr:cNvPr>
        <xdr:cNvSpPr>
          <a:spLocks noChangeShapeType="1"/>
        </xdr:cNvSpPr>
      </xdr:nvSpPr>
      <xdr:spPr bwMode="auto">
        <a:xfrm rot="10800000">
          <a:off x="2491740" y="65074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10</xdr:row>
      <xdr:rowOff>106680</xdr:rowOff>
    </xdr:from>
    <xdr:to>
      <xdr:col>5</xdr:col>
      <xdr:colOff>1234440</xdr:colOff>
      <xdr:row>10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8A7212EE-40EC-4CAA-87EE-617F6EF64F44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58597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10</xdr:row>
      <xdr:rowOff>516835</xdr:rowOff>
    </xdr:from>
    <xdr:to>
      <xdr:col>5</xdr:col>
      <xdr:colOff>1217875</xdr:colOff>
      <xdr:row>10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339069CA-7639-47D5-A80C-C70894E38D35}"/>
            </a:ext>
          </a:extLst>
        </xdr:cNvPr>
        <xdr:cNvSpPr txBox="1">
          <a:spLocks noChangeArrowheads="1"/>
        </xdr:cNvSpPr>
      </xdr:nvSpPr>
      <xdr:spPr bwMode="auto">
        <a:xfrm>
          <a:off x="2429455" y="62699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10</xdr:row>
      <xdr:rowOff>304800</xdr:rowOff>
    </xdr:from>
    <xdr:to>
      <xdr:col>5</xdr:col>
      <xdr:colOff>1661823</xdr:colOff>
      <xdr:row>10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E4AB780E-B711-4284-822F-B6E0B5EDD816}"/>
            </a:ext>
          </a:extLst>
        </xdr:cNvPr>
        <xdr:cNvSpPr txBox="1">
          <a:spLocks noChangeArrowheads="1"/>
        </xdr:cNvSpPr>
      </xdr:nvSpPr>
      <xdr:spPr bwMode="auto">
        <a:xfrm>
          <a:off x="2873403" y="60579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19CAB615-F913-4F6B-9BEF-15DC47F075E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31D57CAB-8649-4048-B795-65AC38BF5DC0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D3893D02-1AB8-4556-A4E0-927D9066DBB1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E393D139-6067-45AB-8182-C3D89FAFBC1F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10</xdr:row>
      <xdr:rowOff>10886</xdr:rowOff>
    </xdr:from>
    <xdr:to>
      <xdr:col>5</xdr:col>
      <xdr:colOff>1158240</xdr:colOff>
      <xdr:row>10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D36E7F0E-0531-411A-8B9B-3A995D77F66E}"/>
            </a:ext>
          </a:extLst>
        </xdr:cNvPr>
        <xdr:cNvSpPr txBox="1">
          <a:spLocks noChangeArrowheads="1"/>
        </xdr:cNvSpPr>
      </xdr:nvSpPr>
      <xdr:spPr bwMode="auto">
        <a:xfrm>
          <a:off x="2369820" y="57639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4C7FECB4-7E79-4137-9755-6C3AA79BC9D1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716FA263-0B8A-44BC-A08E-0CEFD79D8D8D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C27C83BC-C585-46B0-970E-378AD6F5D3E3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E3A0DCDA-23BA-4BDE-A777-43839ADC10A1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8ECC36C1-A347-4646-8D26-6CB61AA2349A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CB403E82-9EF9-4D51-9F54-DBCE349D12B8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020DE65E-03C9-4568-B159-C470B7B0364D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309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92A25AA7-59BD-4BFD-BECA-C0883C034B4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4A796299-F628-4BEA-9123-B229F9981FC1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BE34188C-A666-4671-880F-271EBEDB9E01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BB6FB0A0-AF37-46B5-8990-BAFF77868447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0CE5A481-CF84-47B4-9FA3-BDADD66D0DD6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BB02B7C1-C430-4168-958C-42D8246560C4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329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5515620F-D4C2-4AAB-901E-CD6BDDAB54F3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F81AC043-F623-465C-B0E1-FD89C5F4CC45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F56078EF-388D-43F6-8C27-6BE6425C3121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830ED0C8-27AA-4069-95A6-EE93BDBAC282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FF517DCE-3BDB-420C-B94E-26136955C47F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1578428</xdr:colOff>
      <xdr:row>7</xdr:row>
      <xdr:rowOff>130628</xdr:rowOff>
    </xdr:from>
    <xdr:to>
      <xdr:col>5</xdr:col>
      <xdr:colOff>1578428</xdr:colOff>
      <xdr:row>7</xdr:row>
      <xdr:rowOff>587828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A00A4411-14E1-4481-B70F-74F12AED3ECC}"/>
            </a:ext>
          </a:extLst>
        </xdr:cNvPr>
        <xdr:cNvCxnSpPr>
          <a:cxnSpLocks noChangeShapeType="1"/>
        </xdr:cNvCxnSpPr>
      </xdr:nvCxnSpPr>
      <xdr:spPr bwMode="auto">
        <a:xfrm>
          <a:off x="3200399" y="334191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7</xdr:row>
      <xdr:rowOff>217715</xdr:rowOff>
    </xdr:from>
    <xdr:to>
      <xdr:col>5</xdr:col>
      <xdr:colOff>1582783</xdr:colOff>
      <xdr:row>7</xdr:row>
      <xdr:rowOff>520084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2D15A896-9AEE-4C21-B476-AF5576AAA3F2}"/>
            </a:ext>
          </a:extLst>
        </xdr:cNvPr>
        <xdr:cNvSpPr txBox="1">
          <a:spLocks noChangeArrowheads="1"/>
        </xdr:cNvSpPr>
      </xdr:nvSpPr>
      <xdr:spPr bwMode="auto">
        <a:xfrm>
          <a:off x="2808514" y="342900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3951515</xdr:colOff>
      <xdr:row>9</xdr:row>
      <xdr:rowOff>152400</xdr:rowOff>
    </xdr:from>
    <xdr:to>
      <xdr:col>5</xdr:col>
      <xdr:colOff>3951515</xdr:colOff>
      <xdr:row>9</xdr:row>
      <xdr:rowOff>609600</xdr:rowOff>
    </xdr:to>
    <xdr:cxnSp macro="">
      <xdr:nvCxnSpPr>
        <xdr:cNvPr id="58" name="Straight Connector 55">
          <a:extLst>
            <a:ext uri="{FF2B5EF4-FFF2-40B4-BE49-F238E27FC236}">
              <a16:creationId xmlns:a16="http://schemas.microsoft.com/office/drawing/2014/main" id="{F02EC4B3-6E09-47A1-AE58-E29048450183}"/>
            </a:ext>
          </a:extLst>
        </xdr:cNvPr>
        <xdr:cNvCxnSpPr>
          <a:cxnSpLocks noChangeShapeType="1"/>
        </xdr:cNvCxnSpPr>
      </xdr:nvCxnSpPr>
      <xdr:spPr bwMode="auto">
        <a:xfrm>
          <a:off x="5573486" y="506185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4016828</xdr:colOff>
      <xdr:row>9</xdr:row>
      <xdr:rowOff>283029</xdr:rowOff>
    </xdr:from>
    <xdr:to>
      <xdr:col>5</xdr:col>
      <xdr:colOff>4413068</xdr:colOff>
      <xdr:row>9</xdr:row>
      <xdr:rowOff>585398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88B31DFF-CF36-476C-A2AD-B54D63B0A3F8}"/>
            </a:ext>
          </a:extLst>
        </xdr:cNvPr>
        <xdr:cNvSpPr txBox="1">
          <a:spLocks noChangeArrowheads="1"/>
        </xdr:cNvSpPr>
      </xdr:nvSpPr>
      <xdr:spPr bwMode="auto">
        <a:xfrm>
          <a:off x="5638799" y="51924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55BCCECF-2B65-40EC-8D0A-0B90C034A64C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C1ACDE90-833D-42A5-89BA-183C82B1591C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9353AEBF-B376-4BD7-B693-DB7D753DE20A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0"/>
  </sheetPr>
  <dimension ref="C7:M26"/>
  <sheetViews>
    <sheetView showGridLines="0" workbookViewId="0">
      <selection activeCell="H8" sqref="H8"/>
    </sheetView>
  </sheetViews>
  <sheetFormatPr defaultColWidth="9.109375" defaultRowHeight="13.2" x14ac:dyDescent="0.25"/>
  <cols>
    <col min="1" max="7" width="9.109375" style="1"/>
    <col min="8" max="8" width="18" style="1" customWidth="1"/>
    <col min="9" max="9" width="15.109375" style="1" bestFit="1" customWidth="1"/>
    <col min="10" max="10" width="9.109375" style="1"/>
    <col min="11" max="11" width="18" style="1" bestFit="1" customWidth="1"/>
    <col min="12" max="12" width="15.109375" style="1" bestFit="1" customWidth="1"/>
    <col min="13" max="16384" width="9.109375" style="1"/>
  </cols>
  <sheetData>
    <row r="7" spans="3:13" ht="24.75" customHeight="1" x14ac:dyDescent="0.25">
      <c r="C7" s="2" t="s">
        <v>1</v>
      </c>
      <c r="D7" s="11" t="s">
        <v>18</v>
      </c>
      <c r="E7" s="11" t="s">
        <v>17</v>
      </c>
      <c r="G7" s="2" t="s">
        <v>1</v>
      </c>
      <c r="H7" s="3" t="s">
        <v>16</v>
      </c>
      <c r="I7" s="3" t="s">
        <v>15</v>
      </c>
    </row>
    <row r="8" spans="3:13" x14ac:dyDescent="0.25">
      <c r="C8" s="2">
        <v>8</v>
      </c>
      <c r="D8" s="2">
        <v>0.503</v>
      </c>
      <c r="E8" s="2">
        <v>0.39500000000000002</v>
      </c>
      <c r="G8" s="4">
        <v>14</v>
      </c>
      <c r="H8" s="5" t="e">
        <f>#REF!</f>
        <v>#REF!</v>
      </c>
      <c r="I8" s="42" t="e">
        <f>SUM(H8:H9)</f>
        <v>#REF!</v>
      </c>
    </row>
    <row r="9" spans="3:13" x14ac:dyDescent="0.25">
      <c r="C9" s="2">
        <v>10</v>
      </c>
      <c r="D9" s="2">
        <v>0.78500000000000003</v>
      </c>
      <c r="E9" s="2">
        <v>0.61699999999999999</v>
      </c>
      <c r="G9" s="4">
        <v>18</v>
      </c>
      <c r="H9" s="5" t="e">
        <f>#REF!</f>
        <v>#REF!</v>
      </c>
      <c r="I9" s="43"/>
    </row>
    <row r="10" spans="3:13" x14ac:dyDescent="0.25">
      <c r="C10" s="2">
        <v>12</v>
      </c>
      <c r="D10" s="2">
        <v>1.1299999999999999</v>
      </c>
      <c r="E10" s="2">
        <v>0.88800000000000001</v>
      </c>
      <c r="M10" s="6"/>
    </row>
    <row r="11" spans="3:13" x14ac:dyDescent="0.25">
      <c r="C11" s="2">
        <v>14</v>
      </c>
      <c r="D11" s="2">
        <v>1.54</v>
      </c>
      <c r="E11" s="2">
        <v>1.21</v>
      </c>
      <c r="G11" s="7"/>
      <c r="H11" s="8"/>
      <c r="I11" s="9"/>
    </row>
    <row r="12" spans="3:13" x14ac:dyDescent="0.25">
      <c r="C12" s="2">
        <v>16</v>
      </c>
      <c r="D12" s="2">
        <v>2.0099999999999998</v>
      </c>
      <c r="E12" s="2">
        <v>1.58</v>
      </c>
      <c r="G12" s="7"/>
      <c r="H12" s="9"/>
    </row>
    <row r="13" spans="3:13" x14ac:dyDescent="0.25">
      <c r="C13" s="2">
        <v>18</v>
      </c>
      <c r="D13" s="2">
        <v>2.54</v>
      </c>
      <c r="E13" s="2">
        <v>2</v>
      </c>
      <c r="G13" s="7"/>
      <c r="H13" s="10"/>
      <c r="I13" s="9"/>
    </row>
    <row r="14" spans="3:13" x14ac:dyDescent="0.25">
      <c r="C14" s="2">
        <v>20</v>
      </c>
      <c r="D14" s="2">
        <v>3.14</v>
      </c>
      <c r="E14" s="2">
        <v>2.4700000000000002</v>
      </c>
      <c r="K14" s="9"/>
    </row>
    <row r="15" spans="3:13" x14ac:dyDescent="0.25">
      <c r="C15" s="2">
        <v>22</v>
      </c>
      <c r="D15" s="2">
        <v>3.8</v>
      </c>
      <c r="E15" s="2">
        <v>2.98</v>
      </c>
      <c r="K15" s="9"/>
    </row>
    <row r="16" spans="3:13" x14ac:dyDescent="0.25">
      <c r="C16" s="2">
        <v>24</v>
      </c>
      <c r="D16" s="2">
        <v>4.5199999999999996</v>
      </c>
      <c r="E16" s="2">
        <v>3.55</v>
      </c>
    </row>
    <row r="17" spans="3:5" x14ac:dyDescent="0.25">
      <c r="C17" s="2">
        <v>25</v>
      </c>
      <c r="D17" s="2">
        <v>4.91</v>
      </c>
      <c r="E17" s="2">
        <v>3.85</v>
      </c>
    </row>
    <row r="18" spans="3:5" x14ac:dyDescent="0.25">
      <c r="C18" s="2">
        <v>27</v>
      </c>
      <c r="D18" s="2">
        <v>5.73</v>
      </c>
      <c r="E18" s="2">
        <v>4.49</v>
      </c>
    </row>
    <row r="19" spans="3:5" x14ac:dyDescent="0.25">
      <c r="C19" s="2">
        <v>28</v>
      </c>
      <c r="D19" s="2">
        <v>6.16</v>
      </c>
      <c r="E19" s="2">
        <v>4.83</v>
      </c>
    </row>
    <row r="20" spans="3:5" x14ac:dyDescent="0.25">
      <c r="C20" s="2">
        <v>30</v>
      </c>
      <c r="D20" s="2">
        <v>7.07</v>
      </c>
      <c r="E20" s="2">
        <v>5.55</v>
      </c>
    </row>
    <row r="21" spans="3:5" x14ac:dyDescent="0.25">
      <c r="C21" s="2">
        <v>31</v>
      </c>
      <c r="D21" s="2">
        <v>7.55</v>
      </c>
      <c r="E21" s="2">
        <v>5.92</v>
      </c>
    </row>
    <row r="22" spans="3:5" x14ac:dyDescent="0.25">
      <c r="C22" s="2">
        <v>32</v>
      </c>
      <c r="D22" s="2">
        <v>8.0399999999999991</v>
      </c>
      <c r="E22" s="2">
        <v>6.31</v>
      </c>
    </row>
    <row r="23" spans="3:5" x14ac:dyDescent="0.25">
      <c r="C23" s="2">
        <v>35</v>
      </c>
      <c r="D23" s="2">
        <v>9.6199999999999992</v>
      </c>
      <c r="E23" s="2">
        <v>7.55</v>
      </c>
    </row>
    <row r="24" spans="3:5" x14ac:dyDescent="0.25">
      <c r="C24" s="2">
        <v>37</v>
      </c>
      <c r="D24" s="2">
        <v>10.8</v>
      </c>
      <c r="E24" s="2">
        <v>8.44</v>
      </c>
    </row>
    <row r="25" spans="3:5" x14ac:dyDescent="0.25">
      <c r="C25" s="2">
        <v>38</v>
      </c>
      <c r="D25" s="2">
        <v>11.3</v>
      </c>
      <c r="E25" s="2">
        <v>8.9</v>
      </c>
    </row>
    <row r="26" spans="3:5" x14ac:dyDescent="0.25">
      <c r="C26" s="2">
        <v>40</v>
      </c>
      <c r="D26" s="2">
        <v>12.6</v>
      </c>
      <c r="E26" s="2">
        <v>9.86</v>
      </c>
    </row>
  </sheetData>
  <mergeCells count="1">
    <mergeCell ref="I8:I9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747B-B65F-4E20-BC1A-B2C30A7A7D01}">
  <sheetPr>
    <tabColor rgb="FF00B050"/>
  </sheetPr>
  <dimension ref="B1:Z49"/>
  <sheetViews>
    <sheetView showGridLines="0" showZeros="0" view="pageBreakPreview" zoomScale="70" zoomScaleNormal="70" zoomScaleSheetLayoutView="70" workbookViewId="0">
      <pane ySplit="5" topLeftCell="A24" activePane="bottomLeft" state="frozen"/>
      <selection activeCell="I1" sqref="I1"/>
      <selection pane="bottomLeft" activeCell="J28" sqref="J28:P28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6" width="18.21875" style="12" customWidth="1"/>
    <col min="17" max="17" width="2.5546875" style="12" customWidth="1"/>
    <col min="18" max="18" width="0.33203125" style="12" customWidth="1"/>
    <col min="19" max="25" width="6.5546875" style="12" customWidth="1"/>
    <col min="26" max="26" width="6.5546875" style="14" customWidth="1"/>
    <col min="27" max="16384" width="9.109375" style="12"/>
  </cols>
  <sheetData>
    <row r="1" spans="2:26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26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2:26" ht="56.25" customHeight="1" x14ac:dyDescent="0.25">
      <c r="B3" s="18"/>
      <c r="C3" s="49" t="s">
        <v>29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19"/>
    </row>
    <row r="4" spans="2:26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51"/>
      <c r="P4" s="51"/>
      <c r="Q4" s="35"/>
    </row>
    <row r="5" spans="2:26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20</v>
      </c>
      <c r="M5" s="36">
        <v>22</v>
      </c>
      <c r="N5" s="36">
        <v>25</v>
      </c>
      <c r="O5" s="36">
        <v>28</v>
      </c>
      <c r="P5" s="36">
        <v>32</v>
      </c>
      <c r="Q5" s="19"/>
    </row>
    <row r="6" spans="2:26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6361+52</f>
        <v>6413</v>
      </c>
      <c r="J6" s="34">
        <f t="shared" ref="J6:P24" si="0">IF(J$5=$D6,$H6*$I6,0)/100</f>
        <v>0</v>
      </c>
      <c r="K6" s="34"/>
      <c r="L6" s="34"/>
      <c r="M6" s="34"/>
      <c r="N6" s="34">
        <f t="shared" si="0"/>
        <v>192.39</v>
      </c>
      <c r="O6" s="34"/>
      <c r="P6" s="34">
        <f t="shared" si="0"/>
        <v>0</v>
      </c>
      <c r="Q6" s="19"/>
      <c r="Y6" s="14"/>
      <c r="Z6" s="12"/>
    </row>
    <row r="7" spans="2:26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6201+52</f>
        <v>6253</v>
      </c>
      <c r="J7" s="34">
        <f t="shared" si="0"/>
        <v>0</v>
      </c>
      <c r="K7" s="34"/>
      <c r="L7" s="34"/>
      <c r="M7" s="34"/>
      <c r="N7" s="34">
        <f t="shared" si="0"/>
        <v>187.59</v>
      </c>
      <c r="O7" s="34"/>
      <c r="P7" s="34">
        <f t="shared" si="0"/>
        <v>0</v>
      </c>
      <c r="Q7" s="19"/>
      <c r="Y7" s="14"/>
      <c r="Z7" s="12"/>
    </row>
    <row r="8" spans="2:26" ht="66.900000000000006" customHeight="1" x14ac:dyDescent="0.25">
      <c r="B8" s="18"/>
      <c r="C8" s="20">
        <f>C7+1</f>
        <v>3</v>
      </c>
      <c r="D8" s="20">
        <v>32</v>
      </c>
      <c r="E8" s="32" t="s">
        <v>19</v>
      </c>
      <c r="F8" s="20"/>
      <c r="G8" s="37" t="s">
        <v>21</v>
      </c>
      <c r="H8" s="20">
        <f>2*1</f>
        <v>2</v>
      </c>
      <c r="I8" s="33">
        <v>550</v>
      </c>
      <c r="J8" s="34">
        <f t="shared" si="0"/>
        <v>0</v>
      </c>
      <c r="K8" s="34"/>
      <c r="L8" s="34"/>
      <c r="M8" s="34">
        <f t="shared" si="0"/>
        <v>0</v>
      </c>
      <c r="N8" s="34"/>
      <c r="O8" s="34">
        <f t="shared" si="0"/>
        <v>0</v>
      </c>
      <c r="P8" s="34">
        <f t="shared" si="0"/>
        <v>11</v>
      </c>
      <c r="Q8" s="19"/>
      <c r="Y8" s="14"/>
      <c r="Z8" s="12"/>
    </row>
    <row r="9" spans="2:26" ht="66.900000000000006" customHeight="1" x14ac:dyDescent="0.25">
      <c r="B9" s="18"/>
      <c r="C9" s="20">
        <f>C8+1</f>
        <v>4</v>
      </c>
      <c r="D9" s="20">
        <v>25</v>
      </c>
      <c r="E9" s="32" t="s">
        <v>19</v>
      </c>
      <c r="F9" s="20"/>
      <c r="G9" s="37" t="s">
        <v>22</v>
      </c>
      <c r="H9" s="20">
        <f>1*1</f>
        <v>1</v>
      </c>
      <c r="I9" s="33">
        <v>550</v>
      </c>
      <c r="J9" s="34">
        <f t="shared" si="0"/>
        <v>0</v>
      </c>
      <c r="K9" s="34"/>
      <c r="L9" s="34"/>
      <c r="M9" s="34">
        <f t="shared" si="0"/>
        <v>0</v>
      </c>
      <c r="N9" s="34">
        <f t="shared" si="0"/>
        <v>5.5</v>
      </c>
      <c r="O9" s="34">
        <f t="shared" si="0"/>
        <v>0</v>
      </c>
      <c r="P9" s="34">
        <f t="shared" si="0"/>
        <v>0</v>
      </c>
      <c r="Q9" s="19"/>
      <c r="Y9" s="14"/>
      <c r="Z9" s="12"/>
    </row>
    <row r="10" spans="2:26" ht="66.900000000000006" customHeight="1" x14ac:dyDescent="0.25">
      <c r="B10" s="18"/>
      <c r="C10" s="20">
        <f t="shared" ref="C10" si="1">C9+1</f>
        <v>5</v>
      </c>
      <c r="D10" s="20">
        <v>28</v>
      </c>
      <c r="E10" s="32" t="s">
        <v>19</v>
      </c>
      <c r="F10" s="20"/>
      <c r="G10" s="37" t="s">
        <v>20</v>
      </c>
      <c r="H10" s="20">
        <f>3*1</f>
        <v>3</v>
      </c>
      <c r="I10" s="33">
        <v>550</v>
      </c>
      <c r="J10" s="34">
        <f t="shared" si="0"/>
        <v>0</v>
      </c>
      <c r="K10" s="34"/>
      <c r="L10" s="34"/>
      <c r="M10" s="34">
        <f t="shared" si="0"/>
        <v>0</v>
      </c>
      <c r="N10" s="34"/>
      <c r="O10" s="34">
        <f t="shared" si="0"/>
        <v>16.5</v>
      </c>
      <c r="P10" s="34">
        <f t="shared" si="0"/>
        <v>0</v>
      </c>
      <c r="Q10" s="19"/>
      <c r="Y10" s="14"/>
      <c r="Z10" s="12"/>
    </row>
    <row r="11" spans="2:26" ht="66.900000000000006" customHeight="1" x14ac:dyDescent="0.25">
      <c r="B11" s="18"/>
      <c r="C11" s="20">
        <f t="shared" ref="C11:C13" si="2">C10+1</f>
        <v>6</v>
      </c>
      <c r="D11" s="20">
        <v>25</v>
      </c>
      <c r="E11" s="32" t="s">
        <v>19</v>
      </c>
      <c r="F11" s="20"/>
      <c r="G11" s="37" t="s">
        <v>20</v>
      </c>
      <c r="H11" s="20">
        <f>3*1</f>
        <v>3</v>
      </c>
      <c r="I11" s="33">
        <v>510</v>
      </c>
      <c r="J11" s="34">
        <f t="shared" si="0"/>
        <v>0</v>
      </c>
      <c r="K11" s="34"/>
      <c r="L11" s="34"/>
      <c r="M11" s="34">
        <f t="shared" si="0"/>
        <v>0</v>
      </c>
      <c r="N11" s="34">
        <f t="shared" si="0"/>
        <v>15.3</v>
      </c>
      <c r="O11" s="34"/>
      <c r="P11" s="34">
        <f t="shared" si="0"/>
        <v>0</v>
      </c>
      <c r="Q11" s="19"/>
      <c r="Y11" s="14"/>
      <c r="Z11" s="12"/>
    </row>
    <row r="12" spans="2:26" ht="66.900000000000006" customHeight="1" x14ac:dyDescent="0.25">
      <c r="B12" s="18"/>
      <c r="C12" s="20">
        <f t="shared" si="2"/>
        <v>7</v>
      </c>
      <c r="D12" s="20">
        <v>32</v>
      </c>
      <c r="E12" s="32" t="s">
        <v>19</v>
      </c>
      <c r="F12" s="20"/>
      <c r="G12" s="37" t="s">
        <v>20</v>
      </c>
      <c r="H12" s="20">
        <f>3*1</f>
        <v>3</v>
      </c>
      <c r="I12" s="33">
        <v>540</v>
      </c>
      <c r="J12" s="34">
        <f t="shared" si="0"/>
        <v>0</v>
      </c>
      <c r="K12" s="34"/>
      <c r="L12" s="34"/>
      <c r="M12" s="34">
        <f t="shared" si="0"/>
        <v>0</v>
      </c>
      <c r="N12" s="34"/>
      <c r="O12" s="34"/>
      <c r="P12" s="34">
        <f t="shared" si="0"/>
        <v>16.2</v>
      </c>
      <c r="Q12" s="19"/>
      <c r="Y12" s="14"/>
      <c r="Z12" s="12"/>
    </row>
    <row r="13" spans="2:26" ht="66.900000000000006" customHeight="1" x14ac:dyDescent="0.25">
      <c r="B13" s="18"/>
      <c r="C13" s="20">
        <f t="shared" si="2"/>
        <v>8</v>
      </c>
      <c r="D13" s="20">
        <v>28</v>
      </c>
      <c r="E13" s="32" t="s">
        <v>19</v>
      </c>
      <c r="F13" s="20"/>
      <c r="G13" s="37" t="s">
        <v>20</v>
      </c>
      <c r="H13" s="20">
        <f>3*1</f>
        <v>3</v>
      </c>
      <c r="I13" s="33">
        <v>570</v>
      </c>
      <c r="J13" s="34">
        <f t="shared" si="0"/>
        <v>0</v>
      </c>
      <c r="K13" s="34"/>
      <c r="L13" s="34"/>
      <c r="M13" s="34">
        <f t="shared" si="0"/>
        <v>0</v>
      </c>
      <c r="N13" s="34"/>
      <c r="O13" s="34">
        <f t="shared" si="0"/>
        <v>17.100000000000001</v>
      </c>
      <c r="P13" s="34">
        <f t="shared" si="0"/>
        <v>0</v>
      </c>
      <c r="Q13" s="19"/>
      <c r="Y13" s="14"/>
      <c r="Z13" s="12"/>
    </row>
    <row r="14" spans="2:26" ht="66.900000000000006" customHeight="1" x14ac:dyDescent="0.25">
      <c r="B14" s="18"/>
      <c r="C14" s="20">
        <f t="shared" ref="C14:C15" si="3">C13+1</f>
        <v>9</v>
      </c>
      <c r="D14" s="20">
        <v>32</v>
      </c>
      <c r="E14" s="32" t="s">
        <v>19</v>
      </c>
      <c r="F14" s="20"/>
      <c r="G14" s="37" t="s">
        <v>21</v>
      </c>
      <c r="H14" s="20">
        <f>2*1</f>
        <v>2</v>
      </c>
      <c r="I14" s="33">
        <v>570</v>
      </c>
      <c r="J14" s="34">
        <f t="shared" si="0"/>
        <v>0</v>
      </c>
      <c r="K14" s="34"/>
      <c r="L14" s="34"/>
      <c r="M14" s="34">
        <f t="shared" si="0"/>
        <v>0</v>
      </c>
      <c r="N14" s="34"/>
      <c r="O14" s="34"/>
      <c r="P14" s="34">
        <f t="shared" si="0"/>
        <v>11.4</v>
      </c>
      <c r="Q14" s="19"/>
      <c r="Y14" s="14"/>
      <c r="Z14" s="12"/>
    </row>
    <row r="15" spans="2:26" ht="66.900000000000006" customHeight="1" x14ac:dyDescent="0.25">
      <c r="B15" s="18"/>
      <c r="C15" s="20">
        <f t="shared" si="3"/>
        <v>10</v>
      </c>
      <c r="D15" s="20">
        <v>32</v>
      </c>
      <c r="E15" s="32" t="s">
        <v>19</v>
      </c>
      <c r="F15" s="20"/>
      <c r="G15" s="37" t="s">
        <v>21</v>
      </c>
      <c r="H15" s="20">
        <f>2*1</f>
        <v>2</v>
      </c>
      <c r="I15" s="33">
        <v>380</v>
      </c>
      <c r="J15" s="34">
        <f t="shared" si="0"/>
        <v>0</v>
      </c>
      <c r="K15" s="34"/>
      <c r="L15" s="34"/>
      <c r="M15" s="34">
        <f t="shared" si="0"/>
        <v>0</v>
      </c>
      <c r="N15" s="34"/>
      <c r="O15" s="34">
        <f t="shared" si="0"/>
        <v>0</v>
      </c>
      <c r="P15" s="34">
        <f t="shared" si="0"/>
        <v>7.6</v>
      </c>
      <c r="Q15" s="19"/>
      <c r="Y15" s="14"/>
      <c r="Z15" s="12"/>
    </row>
    <row r="16" spans="2:26" ht="66.900000000000006" customHeight="1" x14ac:dyDescent="0.25">
      <c r="B16" s="18"/>
      <c r="C16" s="20">
        <f t="shared" ref="C16:C17" si="4">C15+1</f>
        <v>11</v>
      </c>
      <c r="D16" s="20">
        <v>25</v>
      </c>
      <c r="E16" s="32" t="s">
        <v>19</v>
      </c>
      <c r="F16" s="20"/>
      <c r="G16" s="37" t="s">
        <v>22</v>
      </c>
      <c r="H16" s="20">
        <f>1*1</f>
        <v>1</v>
      </c>
      <c r="I16" s="33">
        <v>380</v>
      </c>
      <c r="J16" s="34">
        <f t="shared" si="0"/>
        <v>0</v>
      </c>
      <c r="K16" s="34"/>
      <c r="L16" s="34"/>
      <c r="M16" s="34">
        <f t="shared" si="0"/>
        <v>0</v>
      </c>
      <c r="N16" s="34">
        <f t="shared" si="0"/>
        <v>3.8</v>
      </c>
      <c r="O16" s="34">
        <f t="shared" si="0"/>
        <v>0</v>
      </c>
      <c r="P16" s="34">
        <f t="shared" si="0"/>
        <v>0</v>
      </c>
      <c r="Q16" s="19"/>
      <c r="Y16" s="14"/>
      <c r="Z16" s="12"/>
    </row>
    <row r="17" spans="2:26" ht="66.900000000000006" customHeight="1" x14ac:dyDescent="0.25">
      <c r="B17" s="18"/>
      <c r="C17" s="20">
        <f t="shared" si="4"/>
        <v>12</v>
      </c>
      <c r="D17" s="20">
        <v>25</v>
      </c>
      <c r="E17" s="32" t="s">
        <v>19</v>
      </c>
      <c r="F17" s="20"/>
      <c r="G17" s="37" t="s">
        <v>20</v>
      </c>
      <c r="H17" s="20">
        <f>3*1</f>
        <v>3</v>
      </c>
      <c r="I17" s="33">
        <v>350</v>
      </c>
      <c r="J17" s="34"/>
      <c r="K17" s="34"/>
      <c r="L17" s="34"/>
      <c r="M17" s="34">
        <f t="shared" si="0"/>
        <v>0</v>
      </c>
      <c r="N17" s="34">
        <f t="shared" si="0"/>
        <v>10.5</v>
      </c>
      <c r="O17" s="34"/>
      <c r="P17" s="34"/>
      <c r="Q17" s="19"/>
      <c r="Y17" s="14"/>
      <c r="Z17" s="12"/>
    </row>
    <row r="18" spans="2:26" ht="66.900000000000006" customHeight="1" x14ac:dyDescent="0.25">
      <c r="B18" s="18"/>
      <c r="C18" s="20">
        <f t="shared" ref="C18" si="5">C17+1</f>
        <v>13</v>
      </c>
      <c r="D18" s="20">
        <v>22</v>
      </c>
      <c r="E18" s="32" t="s">
        <v>19</v>
      </c>
      <c r="F18" s="20"/>
      <c r="G18" s="37" t="s">
        <v>21</v>
      </c>
      <c r="H18" s="20">
        <f>2*1</f>
        <v>2</v>
      </c>
      <c r="I18" s="33">
        <v>550</v>
      </c>
      <c r="J18" s="34"/>
      <c r="K18" s="34"/>
      <c r="L18" s="34"/>
      <c r="M18" s="34">
        <f t="shared" si="0"/>
        <v>11</v>
      </c>
      <c r="N18" s="34"/>
      <c r="O18" s="34"/>
      <c r="P18" s="34"/>
      <c r="Q18" s="19"/>
      <c r="Y18" s="14"/>
      <c r="Z18" s="12"/>
    </row>
    <row r="19" spans="2:26" ht="66.900000000000006" customHeight="1" x14ac:dyDescent="0.25">
      <c r="B19" s="18"/>
      <c r="C19" s="20">
        <f t="shared" ref="C19" si="6">C18+1</f>
        <v>14</v>
      </c>
      <c r="D19" s="20">
        <v>22</v>
      </c>
      <c r="E19" s="32" t="s">
        <v>19</v>
      </c>
      <c r="F19" s="20"/>
      <c r="G19" s="37" t="s">
        <v>20</v>
      </c>
      <c r="H19" s="20">
        <f>3*1</f>
        <v>3</v>
      </c>
      <c r="I19" s="33">
        <v>550</v>
      </c>
      <c r="J19" s="34"/>
      <c r="K19" s="34"/>
      <c r="L19" s="34"/>
      <c r="M19" s="34">
        <f t="shared" si="0"/>
        <v>16.5</v>
      </c>
      <c r="N19" s="34">
        <f t="shared" si="0"/>
        <v>0</v>
      </c>
      <c r="O19" s="34"/>
      <c r="P19" s="34"/>
      <c r="Q19" s="19"/>
      <c r="Y19" s="14"/>
      <c r="Z19" s="12"/>
    </row>
    <row r="20" spans="2:26" ht="66.900000000000006" customHeight="1" x14ac:dyDescent="0.25">
      <c r="B20" s="18"/>
      <c r="C20" s="20">
        <f t="shared" ref="C20" si="7">C19+1</f>
        <v>15</v>
      </c>
      <c r="D20" s="20">
        <v>25</v>
      </c>
      <c r="E20" s="32" t="s">
        <v>19</v>
      </c>
      <c r="F20" s="20"/>
      <c r="G20" s="37" t="s">
        <v>20</v>
      </c>
      <c r="H20" s="20">
        <f>3*1</f>
        <v>3</v>
      </c>
      <c r="I20" s="33">
        <v>510</v>
      </c>
      <c r="J20" s="34"/>
      <c r="K20" s="34"/>
      <c r="L20" s="34"/>
      <c r="M20" s="34">
        <f t="shared" si="0"/>
        <v>0</v>
      </c>
      <c r="N20" s="34">
        <f t="shared" si="0"/>
        <v>15.3</v>
      </c>
      <c r="O20" s="34"/>
      <c r="P20" s="34"/>
      <c r="Q20" s="19"/>
      <c r="Y20" s="14"/>
      <c r="Z20" s="12"/>
    </row>
    <row r="21" spans="2:26" ht="66.900000000000006" customHeight="1" x14ac:dyDescent="0.25">
      <c r="B21" s="18"/>
      <c r="C21" s="20">
        <f t="shared" ref="C21" si="8">C20+1</f>
        <v>16</v>
      </c>
      <c r="D21" s="20">
        <v>22</v>
      </c>
      <c r="E21" s="32" t="s">
        <v>19</v>
      </c>
      <c r="F21" s="20"/>
      <c r="G21" s="37" t="s">
        <v>21</v>
      </c>
      <c r="H21" s="20">
        <f>2*1</f>
        <v>2</v>
      </c>
      <c r="I21" s="33">
        <v>540</v>
      </c>
      <c r="J21" s="34"/>
      <c r="K21" s="34"/>
      <c r="L21" s="34"/>
      <c r="M21" s="34">
        <f t="shared" si="0"/>
        <v>10.8</v>
      </c>
      <c r="N21" s="34"/>
      <c r="O21" s="34"/>
      <c r="P21" s="34">
        <f t="shared" si="0"/>
        <v>0</v>
      </c>
      <c r="Q21" s="19"/>
      <c r="Y21" s="14"/>
      <c r="Z21" s="12"/>
    </row>
    <row r="22" spans="2:26" ht="66.900000000000006" customHeight="1" x14ac:dyDescent="0.25">
      <c r="B22" s="18"/>
      <c r="C22" s="20">
        <f t="shared" ref="C22:C23" si="9">C21+1</f>
        <v>17</v>
      </c>
      <c r="D22" s="20">
        <v>20</v>
      </c>
      <c r="E22" s="32" t="s">
        <v>19</v>
      </c>
      <c r="F22" s="20"/>
      <c r="G22" s="37" t="s">
        <v>23</v>
      </c>
      <c r="H22" s="20">
        <f>3*2</f>
        <v>6</v>
      </c>
      <c r="I22" s="33">
        <v>570</v>
      </c>
      <c r="J22" s="34"/>
      <c r="K22" s="34"/>
      <c r="L22" s="34">
        <f t="shared" si="0"/>
        <v>34.200000000000003</v>
      </c>
      <c r="M22" s="34">
        <f t="shared" si="0"/>
        <v>0</v>
      </c>
      <c r="N22" s="34">
        <f t="shared" si="0"/>
        <v>0</v>
      </c>
      <c r="O22" s="34"/>
      <c r="P22" s="34">
        <f t="shared" si="0"/>
        <v>0</v>
      </c>
      <c r="Q22" s="19"/>
      <c r="Y22" s="14"/>
      <c r="Z22" s="12"/>
    </row>
    <row r="23" spans="2:26" ht="66.900000000000006" customHeight="1" x14ac:dyDescent="0.25">
      <c r="B23" s="18"/>
      <c r="C23" s="20">
        <f t="shared" si="9"/>
        <v>18</v>
      </c>
      <c r="D23" s="20">
        <v>14</v>
      </c>
      <c r="E23" s="32" t="s">
        <v>19</v>
      </c>
      <c r="F23" s="20"/>
      <c r="G23" s="37" t="s">
        <v>22</v>
      </c>
      <c r="H23" s="20">
        <f>1*1</f>
        <v>1</v>
      </c>
      <c r="I23" s="33">
        <v>380</v>
      </c>
      <c r="J23" s="34"/>
      <c r="K23" s="34">
        <f t="shared" si="0"/>
        <v>3.8</v>
      </c>
      <c r="L23" s="34"/>
      <c r="M23" s="34">
        <f t="shared" si="0"/>
        <v>0</v>
      </c>
      <c r="N23" s="34"/>
      <c r="O23" s="34"/>
      <c r="P23" s="34"/>
      <c r="Q23" s="19"/>
      <c r="Y23" s="14"/>
      <c r="Z23" s="12"/>
    </row>
    <row r="24" spans="2:26" ht="66.900000000000006" customHeight="1" x14ac:dyDescent="0.25">
      <c r="B24" s="18"/>
      <c r="C24" s="20">
        <f t="shared" ref="C24" si="10">C23+1</f>
        <v>19</v>
      </c>
      <c r="D24" s="20">
        <v>10</v>
      </c>
      <c r="E24" s="32" t="s">
        <v>19</v>
      </c>
      <c r="F24" s="20"/>
      <c r="G24" s="37" t="s">
        <v>30</v>
      </c>
      <c r="H24" s="20">
        <f>228*1</f>
        <v>228</v>
      </c>
      <c r="I24" s="33">
        <v>320</v>
      </c>
      <c r="J24" s="34">
        <f t="shared" si="0"/>
        <v>729.6</v>
      </c>
      <c r="K24" s="34"/>
      <c r="L24" s="34"/>
      <c r="M24" s="34"/>
      <c r="N24" s="34"/>
      <c r="O24" s="34"/>
      <c r="P24" s="34"/>
      <c r="Q24" s="19"/>
      <c r="Y24" s="14"/>
      <c r="Z24" s="12"/>
    </row>
    <row r="25" spans="2:26" ht="43.5" customHeight="1" x14ac:dyDescent="0.25">
      <c r="B25" s="18"/>
      <c r="C25" s="44">
        <v>0</v>
      </c>
      <c r="D25" s="45"/>
      <c r="E25" s="45"/>
      <c r="F25" s="45"/>
      <c r="G25" s="45"/>
      <c r="H25" s="45"/>
      <c r="I25" s="20" t="s">
        <v>4</v>
      </c>
      <c r="J25" s="38">
        <f>SUM(J6:J24)</f>
        <v>729.6</v>
      </c>
      <c r="K25" s="38">
        <f>SUM(K6:K24)</f>
        <v>3.8</v>
      </c>
      <c r="L25" s="38">
        <f>SUM(L6:L24)</f>
        <v>34.200000000000003</v>
      </c>
      <c r="M25" s="38">
        <f>SUM(M6:M24)</f>
        <v>38.299999999999997</v>
      </c>
      <c r="N25" s="38">
        <f>SUM(N6:N24)</f>
        <v>430.38000000000005</v>
      </c>
      <c r="O25" s="38">
        <f>SUM(O6:O24)</f>
        <v>33.6</v>
      </c>
      <c r="P25" s="38">
        <f>SUM(P6:P24)</f>
        <v>46.2</v>
      </c>
      <c r="Q25" s="19"/>
    </row>
    <row r="26" spans="2:26" ht="29.1" customHeight="1" x14ac:dyDescent="0.25">
      <c r="B26" s="18"/>
      <c r="C26" s="45" t="s">
        <v>2</v>
      </c>
      <c r="D26" s="45"/>
      <c r="E26" s="45"/>
      <c r="F26" s="45"/>
      <c r="G26" s="45"/>
      <c r="H26" s="45"/>
      <c r="I26" s="20" t="s">
        <v>5</v>
      </c>
      <c r="J26" s="20">
        <f>VLOOKUP(J5,Eschtal!$C$8:$E$26,3)</f>
        <v>0.61699999999999999</v>
      </c>
      <c r="K26" s="20">
        <f>VLOOKUP(K5,Eschtal!$C$8:$E$26,3)</f>
        <v>1.21</v>
      </c>
      <c r="L26" s="20">
        <f>VLOOKUP(L5,Eschtal!$C$8:$E$26,3)</f>
        <v>2.4700000000000002</v>
      </c>
      <c r="M26" s="20">
        <f>VLOOKUP(M5,Eschtal!$C$8:$E$26,3)</f>
        <v>2.98</v>
      </c>
      <c r="N26" s="20">
        <f>VLOOKUP(N5,Eschtal!$C$8:$E$26,3)</f>
        <v>3.85</v>
      </c>
      <c r="O26" s="20">
        <f>VLOOKUP(O5,Eschtal!$C$8:$E$26,3)</f>
        <v>4.83</v>
      </c>
      <c r="P26" s="20">
        <f>VLOOKUP(P5,Eschtal!$C$8:$E$26,3)</f>
        <v>6.31</v>
      </c>
      <c r="Q26" s="19"/>
      <c r="U26" s="21" t="s">
        <v>13</v>
      </c>
    </row>
    <row r="27" spans="2:26" ht="29.1" customHeight="1" x14ac:dyDescent="0.25">
      <c r="B27" s="18"/>
      <c r="C27" s="44" t="s">
        <v>3</v>
      </c>
      <c r="D27" s="45"/>
      <c r="E27" s="45"/>
      <c r="F27" s="45"/>
      <c r="G27" s="45"/>
      <c r="H27" s="45"/>
      <c r="I27" s="22" t="s">
        <v>6</v>
      </c>
      <c r="J27" s="23">
        <f t="shared" ref="J27:P27" si="11">J26*J25</f>
        <v>450.16320000000002</v>
      </c>
      <c r="K27" s="23">
        <f t="shared" si="11"/>
        <v>4.5979999999999999</v>
      </c>
      <c r="L27" s="23">
        <f t="shared" ref="L27" si="12">L26*L25</f>
        <v>84.474000000000018</v>
      </c>
      <c r="M27" s="23">
        <f t="shared" ref="M27:N27" si="13">M26*M25</f>
        <v>114.13399999999999</v>
      </c>
      <c r="N27" s="23">
        <f t="shared" si="13"/>
        <v>1656.9630000000002</v>
      </c>
      <c r="O27" s="23">
        <f t="shared" ref="O27" si="14">O26*O25</f>
        <v>162.28800000000001</v>
      </c>
      <c r="P27" s="23">
        <f t="shared" si="11"/>
        <v>291.52199999999999</v>
      </c>
      <c r="Q27" s="19"/>
    </row>
    <row r="28" spans="2:26" ht="29.1" customHeight="1" x14ac:dyDescent="0.4">
      <c r="B28" s="18"/>
      <c r="C28" s="46" t="s">
        <v>14</v>
      </c>
      <c r="D28" s="47"/>
      <c r="E28" s="47"/>
      <c r="F28" s="47"/>
      <c r="G28" s="47"/>
      <c r="H28" s="47"/>
      <c r="I28" s="20" t="s">
        <v>6</v>
      </c>
      <c r="J28" s="48">
        <f>SUM(J27:P27)</f>
        <v>2764.1422000000002</v>
      </c>
      <c r="K28" s="48"/>
      <c r="L28" s="48"/>
      <c r="M28" s="48"/>
      <c r="N28" s="48"/>
      <c r="O28" s="48"/>
      <c r="P28" s="48"/>
      <c r="Q28" s="19"/>
    </row>
    <row r="29" spans="2:26" ht="13.5" customHeight="1" thickBot="1" x14ac:dyDescent="0.3">
      <c r="B29" s="18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19"/>
    </row>
    <row r="30" spans="2:26" ht="12.75" customHeight="1" thickBot="1" x14ac:dyDescent="0.3">
      <c r="B30" s="25"/>
      <c r="E30" s="26"/>
      <c r="F30" s="26"/>
      <c r="H30" s="26"/>
      <c r="I30" s="26"/>
      <c r="J30" s="26"/>
      <c r="K30" s="26"/>
      <c r="L30" s="26"/>
      <c r="M30" s="26"/>
      <c r="N30" s="26"/>
      <c r="O30" s="26"/>
      <c r="P30" s="26"/>
      <c r="Q30" s="27"/>
    </row>
    <row r="31" spans="2:26" ht="3" customHeight="1" x14ac:dyDescent="0.25">
      <c r="E31" s="28"/>
      <c r="F31" s="28"/>
      <c r="H31" s="28"/>
      <c r="I31" s="28"/>
      <c r="J31" s="28"/>
      <c r="K31" s="28"/>
      <c r="L31" s="28"/>
      <c r="M31" s="28"/>
      <c r="N31" s="28"/>
      <c r="O31" s="28"/>
      <c r="P31" s="28"/>
    </row>
    <row r="39" spans="6:26" ht="12.75" customHeight="1" x14ac:dyDescent="0.25">
      <c r="G39" s="29"/>
      <c r="H39" s="29"/>
      <c r="M39" s="30"/>
      <c r="N39" s="30"/>
      <c r="O39" s="30"/>
      <c r="P39" s="30"/>
      <c r="Z39" s="12"/>
    </row>
    <row r="40" spans="6:26" ht="12.75" customHeight="1" x14ac:dyDescent="0.25">
      <c r="F40" s="30"/>
      <c r="G40" s="29"/>
      <c r="H40" s="29"/>
      <c r="I40" s="30"/>
      <c r="J40" s="30"/>
      <c r="K40" s="30"/>
      <c r="L40" s="30"/>
      <c r="M40" s="30"/>
      <c r="N40" s="30"/>
      <c r="O40" s="30"/>
      <c r="P40" s="30"/>
      <c r="Z40" s="12"/>
    </row>
    <row r="41" spans="6:26" ht="12.75" customHeight="1" x14ac:dyDescent="0.25">
      <c r="F41" s="30"/>
      <c r="G41" s="29"/>
      <c r="H41" s="29"/>
      <c r="I41" s="30"/>
      <c r="J41" s="30"/>
      <c r="K41" s="30"/>
      <c r="L41" s="30"/>
      <c r="M41" s="30"/>
      <c r="N41" s="30"/>
      <c r="O41" s="30"/>
      <c r="P41" s="30"/>
      <c r="Z41" s="12"/>
    </row>
    <row r="42" spans="6:26" ht="12.75" customHeight="1" x14ac:dyDescent="0.25">
      <c r="F42" s="30"/>
      <c r="G42" s="29"/>
      <c r="H42" s="29"/>
      <c r="I42" s="30"/>
      <c r="J42" s="30"/>
      <c r="K42" s="30"/>
      <c r="L42" s="30"/>
      <c r="M42" s="30"/>
      <c r="N42" s="30"/>
      <c r="O42" s="30"/>
      <c r="P42" s="30"/>
      <c r="Z42" s="12"/>
    </row>
    <row r="43" spans="6:26" ht="12.75" customHeight="1" x14ac:dyDescent="0.25">
      <c r="F43" s="30"/>
      <c r="I43" s="30"/>
      <c r="J43" s="30"/>
      <c r="K43" s="30"/>
      <c r="L43" s="30"/>
      <c r="M43" s="30"/>
      <c r="N43" s="30"/>
      <c r="O43" s="30"/>
      <c r="P43" s="30"/>
      <c r="Z43" s="12"/>
    </row>
    <row r="44" spans="6:26" ht="30" customHeight="1" x14ac:dyDescent="0.25">
      <c r="F44" s="31"/>
      <c r="I44" s="31"/>
      <c r="J44" s="31"/>
      <c r="K44" s="31"/>
      <c r="L44" s="31"/>
      <c r="M44" s="31"/>
      <c r="N44" s="31"/>
      <c r="O44" s="31"/>
      <c r="P44" s="31"/>
      <c r="Z44" s="12"/>
    </row>
    <row r="45" spans="6:26" ht="12.75" customHeight="1" x14ac:dyDescent="0.25">
      <c r="F45" s="30"/>
      <c r="I45" s="31"/>
      <c r="J45" s="31"/>
      <c r="K45" s="31"/>
      <c r="L45" s="31"/>
      <c r="M45" s="31"/>
      <c r="N45" s="31"/>
      <c r="O45" s="31"/>
      <c r="P45" s="31"/>
      <c r="Z45" s="12"/>
    </row>
    <row r="46" spans="6:26" ht="12.75" customHeight="1" x14ac:dyDescent="0.25">
      <c r="F46" s="30"/>
      <c r="I46" s="31"/>
      <c r="J46" s="31"/>
      <c r="K46" s="31"/>
      <c r="L46" s="31"/>
      <c r="M46" s="31"/>
      <c r="N46" s="31"/>
      <c r="O46" s="31"/>
      <c r="P46" s="31"/>
      <c r="Z46" s="12"/>
    </row>
    <row r="47" spans="6:26" ht="12.75" customHeight="1" x14ac:dyDescent="0.25">
      <c r="F47" s="30"/>
      <c r="I47" s="31"/>
      <c r="J47" s="31"/>
      <c r="K47" s="31"/>
      <c r="L47" s="31"/>
      <c r="M47" s="31"/>
      <c r="N47" s="31"/>
      <c r="O47" s="31"/>
      <c r="P47" s="31"/>
      <c r="Z47" s="12"/>
    </row>
    <row r="48" spans="6:26" ht="12.75" customHeight="1" x14ac:dyDescent="0.25">
      <c r="F48" s="30"/>
      <c r="I48" s="31"/>
      <c r="J48" s="31"/>
      <c r="K48" s="31"/>
      <c r="L48" s="31"/>
      <c r="M48" s="31"/>
      <c r="N48" s="31"/>
      <c r="O48" s="31"/>
      <c r="P48" s="31"/>
      <c r="Z48" s="12"/>
    </row>
    <row r="49" spans="6:26" ht="12.75" customHeight="1" x14ac:dyDescent="0.25">
      <c r="F49" s="30"/>
      <c r="I49" s="31"/>
      <c r="J49" s="31"/>
      <c r="K49" s="31"/>
      <c r="L49" s="31"/>
      <c r="M49" s="31"/>
      <c r="N49" s="31"/>
      <c r="O49" s="31"/>
      <c r="P49" s="31"/>
      <c r="Z49" s="12"/>
    </row>
  </sheetData>
  <mergeCells count="14">
    <mergeCell ref="C3:P3"/>
    <mergeCell ref="C4:C5"/>
    <mergeCell ref="D4:D5"/>
    <mergeCell ref="E4:E5"/>
    <mergeCell ref="F4:F5"/>
    <mergeCell ref="G4:G5"/>
    <mergeCell ref="H4:H5"/>
    <mergeCell ref="I4:I5"/>
    <mergeCell ref="J4:P4"/>
    <mergeCell ref="C25:H25"/>
    <mergeCell ref="C26:H26"/>
    <mergeCell ref="C27:H27"/>
    <mergeCell ref="C28:H28"/>
    <mergeCell ref="J28:P28"/>
  </mergeCells>
  <conditionalFormatting sqref="J6:P24">
    <cfRule type="cellIs" dxfId="15" priority="1" stopIfTrue="1" operator="greaterThan">
      <formula>0</formula>
    </cfRule>
    <cfRule type="cellIs" dxfId="14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C133D-2875-4535-91EF-8B13739AF4FD}">
  <sheetPr>
    <tabColor rgb="FF00B050"/>
  </sheetPr>
  <dimension ref="B1:U33"/>
  <sheetViews>
    <sheetView showGridLines="0" showZeros="0" view="pageBreakPreview" zoomScale="70" zoomScaleNormal="70" zoomScaleSheetLayoutView="70" workbookViewId="0">
      <pane ySplit="5" topLeftCell="A6" activePane="bottomLeft" state="frozen"/>
      <selection activeCell="I1" sqref="I1"/>
      <selection pane="bottomLeft" activeCell="J12" sqref="J12:K12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1" width="18.21875" style="12" customWidth="1"/>
    <col min="12" max="12" width="2.5546875" style="12" customWidth="1"/>
    <col min="13" max="13" width="0.33203125" style="12" customWidth="1"/>
    <col min="14" max="20" width="6.5546875" style="12" customWidth="1"/>
    <col min="21" max="21" width="6.5546875" style="14" customWidth="1"/>
    <col min="22" max="16384" width="9.109375" style="12"/>
  </cols>
  <sheetData>
    <row r="1" spans="2:21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</row>
    <row r="2" spans="2:21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2:21" ht="56.25" customHeight="1" x14ac:dyDescent="0.25">
      <c r="B3" s="18"/>
      <c r="C3" s="49" t="s">
        <v>27</v>
      </c>
      <c r="D3" s="49"/>
      <c r="E3" s="49"/>
      <c r="F3" s="49"/>
      <c r="G3" s="49"/>
      <c r="H3" s="49"/>
      <c r="I3" s="49"/>
      <c r="J3" s="49"/>
      <c r="K3" s="49"/>
      <c r="L3" s="19"/>
    </row>
    <row r="4" spans="2:21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35"/>
    </row>
    <row r="5" spans="2:21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25</v>
      </c>
      <c r="L5" s="19"/>
    </row>
    <row r="6" spans="2:21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783+52</f>
        <v>835</v>
      </c>
      <c r="J6" s="34">
        <f t="shared" ref="J6:K8" si="0">IF(J$5=$D6,$H6*$I6,0)/100</f>
        <v>0</v>
      </c>
      <c r="K6" s="34">
        <f t="shared" si="0"/>
        <v>25.05</v>
      </c>
      <c r="L6" s="19"/>
      <c r="T6" s="14"/>
      <c r="U6" s="12"/>
    </row>
    <row r="7" spans="2:21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783+52</f>
        <v>835</v>
      </c>
      <c r="J7" s="34">
        <f t="shared" si="0"/>
        <v>0</v>
      </c>
      <c r="K7" s="34">
        <f t="shared" si="0"/>
        <v>25.05</v>
      </c>
      <c r="L7" s="19"/>
      <c r="T7" s="14"/>
      <c r="U7" s="12"/>
    </row>
    <row r="8" spans="2:21" ht="66.900000000000006" customHeight="1" x14ac:dyDescent="0.25">
      <c r="B8" s="18"/>
      <c r="C8" s="20">
        <f>C7+1</f>
        <v>3</v>
      </c>
      <c r="D8" s="20">
        <v>10</v>
      </c>
      <c r="E8" s="32" t="s">
        <v>19</v>
      </c>
      <c r="F8" s="20"/>
      <c r="G8" s="37" t="s">
        <v>26</v>
      </c>
      <c r="H8" s="20">
        <f>30*1</f>
        <v>30</v>
      </c>
      <c r="I8" s="33">
        <v>320</v>
      </c>
      <c r="J8" s="34">
        <f t="shared" si="0"/>
        <v>96</v>
      </c>
      <c r="K8" s="34"/>
      <c r="L8" s="19"/>
      <c r="T8" s="14"/>
      <c r="U8" s="12"/>
    </row>
    <row r="9" spans="2:21" ht="43.5" customHeight="1" x14ac:dyDescent="0.25">
      <c r="B9" s="18"/>
      <c r="C9" s="44">
        <v>0</v>
      </c>
      <c r="D9" s="45"/>
      <c r="E9" s="45"/>
      <c r="F9" s="45"/>
      <c r="G9" s="45"/>
      <c r="H9" s="45"/>
      <c r="I9" s="20" t="s">
        <v>4</v>
      </c>
      <c r="J9" s="38">
        <f>SUM(J6:J8)</f>
        <v>96</v>
      </c>
      <c r="K9" s="38">
        <f>SUM(K6:K8)</f>
        <v>50.1</v>
      </c>
      <c r="L9" s="19"/>
    </row>
    <row r="10" spans="2:21" ht="29.1" customHeight="1" x14ac:dyDescent="0.25">
      <c r="B10" s="18"/>
      <c r="C10" s="45" t="s">
        <v>2</v>
      </c>
      <c r="D10" s="45"/>
      <c r="E10" s="45"/>
      <c r="F10" s="45"/>
      <c r="G10" s="45"/>
      <c r="H10" s="45"/>
      <c r="I10" s="20" t="s">
        <v>5</v>
      </c>
      <c r="J10" s="20">
        <f>VLOOKUP(J5,Eschtal!$C$8:$E$26,3)</f>
        <v>0.61699999999999999</v>
      </c>
      <c r="K10" s="20">
        <f>VLOOKUP(K5,Eschtal!$C$8:$E$26,3)</f>
        <v>3.85</v>
      </c>
      <c r="L10" s="19"/>
      <c r="P10" s="21" t="s">
        <v>13</v>
      </c>
    </row>
    <row r="11" spans="2:21" ht="29.1" customHeight="1" x14ac:dyDescent="0.25">
      <c r="B11" s="18"/>
      <c r="C11" s="44" t="s">
        <v>3</v>
      </c>
      <c r="D11" s="45"/>
      <c r="E11" s="45"/>
      <c r="F11" s="45"/>
      <c r="G11" s="45"/>
      <c r="H11" s="45"/>
      <c r="I11" s="22" t="s">
        <v>6</v>
      </c>
      <c r="J11" s="23">
        <f t="shared" ref="J11:K11" si="1">J10*J9</f>
        <v>59.231999999999999</v>
      </c>
      <c r="K11" s="23">
        <f t="shared" si="1"/>
        <v>192.88500000000002</v>
      </c>
      <c r="L11" s="19"/>
    </row>
    <row r="12" spans="2:21" ht="29.1" customHeight="1" x14ac:dyDescent="0.4">
      <c r="B12" s="18"/>
      <c r="C12" s="46" t="s">
        <v>14</v>
      </c>
      <c r="D12" s="47"/>
      <c r="E12" s="47"/>
      <c r="F12" s="47"/>
      <c r="G12" s="47"/>
      <c r="H12" s="47"/>
      <c r="I12" s="20" t="s">
        <v>6</v>
      </c>
      <c r="J12" s="48">
        <f>SUM(J11:K11)</f>
        <v>252.11700000000002</v>
      </c>
      <c r="K12" s="48"/>
      <c r="L12" s="19"/>
    </row>
    <row r="13" spans="2:21" ht="13.5" customHeight="1" thickBot="1" x14ac:dyDescent="0.3">
      <c r="B13" s="18"/>
      <c r="C13" s="24"/>
      <c r="D13" s="24"/>
      <c r="E13" s="24"/>
      <c r="F13" s="24"/>
      <c r="G13" s="24"/>
      <c r="H13" s="24"/>
      <c r="I13" s="24"/>
      <c r="J13" s="24"/>
      <c r="K13" s="24"/>
      <c r="L13" s="19"/>
    </row>
    <row r="14" spans="2:21" ht="12.75" customHeight="1" thickBot="1" x14ac:dyDescent="0.3">
      <c r="B14" s="25"/>
      <c r="E14" s="26"/>
      <c r="F14" s="26"/>
      <c r="H14" s="26"/>
      <c r="I14" s="26"/>
      <c r="J14" s="26"/>
      <c r="K14" s="26"/>
      <c r="L14" s="27"/>
    </row>
    <row r="15" spans="2:21" ht="3" customHeight="1" x14ac:dyDescent="0.25">
      <c r="E15" s="28"/>
      <c r="F15" s="28"/>
      <c r="H15" s="28"/>
      <c r="I15" s="28"/>
      <c r="J15" s="28"/>
      <c r="K15" s="28"/>
    </row>
    <row r="23" spans="6:21" ht="12.75" customHeight="1" x14ac:dyDescent="0.25">
      <c r="G23" s="29"/>
      <c r="H23" s="29"/>
      <c r="K23" s="30"/>
      <c r="U23" s="12"/>
    </row>
    <row r="24" spans="6:21" ht="12.75" customHeight="1" x14ac:dyDescent="0.25">
      <c r="F24" s="30"/>
      <c r="G24" s="29"/>
      <c r="H24" s="29"/>
      <c r="I24" s="30"/>
      <c r="J24" s="30"/>
      <c r="K24" s="30"/>
      <c r="U24" s="12"/>
    </row>
    <row r="25" spans="6:21" ht="12.75" customHeight="1" x14ac:dyDescent="0.25">
      <c r="F25" s="30"/>
      <c r="G25" s="29"/>
      <c r="H25" s="29"/>
      <c r="I25" s="30"/>
      <c r="J25" s="30"/>
      <c r="K25" s="30"/>
      <c r="U25" s="12"/>
    </row>
    <row r="26" spans="6:21" ht="12.75" customHeight="1" x14ac:dyDescent="0.25">
      <c r="F26" s="30"/>
      <c r="G26" s="29"/>
      <c r="H26" s="29"/>
      <c r="I26" s="30"/>
      <c r="J26" s="30"/>
      <c r="K26" s="30"/>
      <c r="U26" s="12"/>
    </row>
    <row r="27" spans="6:21" ht="12.75" customHeight="1" x14ac:dyDescent="0.25">
      <c r="F27" s="30"/>
      <c r="I27" s="30"/>
      <c r="J27" s="30"/>
      <c r="K27" s="30"/>
      <c r="U27" s="12"/>
    </row>
    <row r="28" spans="6:21" ht="30" customHeight="1" x14ac:dyDescent="0.25">
      <c r="F28" s="31"/>
      <c r="I28" s="31"/>
      <c r="J28" s="31"/>
      <c r="K28" s="31"/>
      <c r="U28" s="12"/>
    </row>
    <row r="29" spans="6:21" ht="12.75" customHeight="1" x14ac:dyDescent="0.25">
      <c r="F29" s="30"/>
      <c r="I29" s="31"/>
      <c r="J29" s="31"/>
      <c r="K29" s="31"/>
      <c r="U29" s="12"/>
    </row>
    <row r="30" spans="6:21" ht="12.75" customHeight="1" x14ac:dyDescent="0.25">
      <c r="F30" s="30"/>
      <c r="I30" s="31"/>
      <c r="J30" s="31"/>
      <c r="K30" s="31"/>
      <c r="U30" s="12"/>
    </row>
    <row r="31" spans="6:21" ht="12.75" customHeight="1" x14ac:dyDescent="0.25">
      <c r="F31" s="30"/>
      <c r="I31" s="31"/>
      <c r="J31" s="31"/>
      <c r="K31" s="31"/>
      <c r="U31" s="12"/>
    </row>
    <row r="32" spans="6:21" ht="12.75" customHeight="1" x14ac:dyDescent="0.25">
      <c r="F32" s="30"/>
      <c r="I32" s="31"/>
      <c r="J32" s="31"/>
      <c r="K32" s="31"/>
      <c r="U32" s="12"/>
    </row>
    <row r="33" spans="6:21" ht="12.75" customHeight="1" x14ac:dyDescent="0.25">
      <c r="F33" s="30"/>
      <c r="I33" s="31"/>
      <c r="J33" s="31"/>
      <c r="K33" s="31"/>
      <c r="U33" s="12"/>
    </row>
  </sheetData>
  <mergeCells count="14">
    <mergeCell ref="C3:K3"/>
    <mergeCell ref="C4:C5"/>
    <mergeCell ref="D4:D5"/>
    <mergeCell ref="E4:E5"/>
    <mergeCell ref="F4:F5"/>
    <mergeCell ref="G4:G5"/>
    <mergeCell ref="H4:H5"/>
    <mergeCell ref="I4:I5"/>
    <mergeCell ref="J4:K4"/>
    <mergeCell ref="C9:H9"/>
    <mergeCell ref="C10:H10"/>
    <mergeCell ref="C11:H11"/>
    <mergeCell ref="C12:H12"/>
    <mergeCell ref="J12:K12"/>
  </mergeCells>
  <conditionalFormatting sqref="J6:K8">
    <cfRule type="cellIs" dxfId="13" priority="1" stopIfTrue="1" operator="greaterThan">
      <formula>0</formula>
    </cfRule>
    <cfRule type="cellIs" dxfId="1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D77B-ACF8-40BD-A148-F7F8EB15FC0E}">
  <sheetPr>
    <tabColor rgb="FF00B050"/>
  </sheetPr>
  <dimension ref="B1:Z54"/>
  <sheetViews>
    <sheetView showGridLines="0" showZeros="0" view="pageBreakPreview" zoomScale="70" zoomScaleNormal="70" zoomScaleSheetLayoutView="70" workbookViewId="0">
      <pane ySplit="5" topLeftCell="A30" activePane="bottomLeft" state="frozen"/>
      <selection activeCell="I1" sqref="I1"/>
      <selection pane="bottomLeft" activeCell="C30" sqref="C30:H30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6" width="18.21875" style="12" customWidth="1"/>
    <col min="17" max="17" width="2.5546875" style="12" customWidth="1"/>
    <col min="18" max="18" width="0.33203125" style="12" customWidth="1"/>
    <col min="19" max="25" width="6.5546875" style="12" customWidth="1"/>
    <col min="26" max="26" width="6.5546875" style="14" customWidth="1"/>
    <col min="27" max="16384" width="9.109375" style="12"/>
  </cols>
  <sheetData>
    <row r="1" spans="2:26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26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2:26" ht="56.25" customHeight="1" x14ac:dyDescent="0.25">
      <c r="B3" s="18"/>
      <c r="C3" s="49" t="s">
        <v>31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19"/>
    </row>
    <row r="4" spans="2:26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51"/>
      <c r="P4" s="51"/>
      <c r="Q4" s="35"/>
    </row>
    <row r="5" spans="2:26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20</v>
      </c>
      <c r="M5" s="36">
        <v>22</v>
      </c>
      <c r="N5" s="36">
        <v>25</v>
      </c>
      <c r="O5" s="36">
        <v>28</v>
      </c>
      <c r="P5" s="36">
        <v>32</v>
      </c>
      <c r="Q5" s="19"/>
    </row>
    <row r="6" spans="2:26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6361+52</f>
        <v>6413</v>
      </c>
      <c r="J6" s="34">
        <f t="shared" ref="J6:P29" si="0">IF(J$5=$D6,$H6*$I6,0)/100</f>
        <v>0</v>
      </c>
      <c r="K6" s="34"/>
      <c r="L6" s="34"/>
      <c r="M6" s="34"/>
      <c r="N6" s="34">
        <f t="shared" si="0"/>
        <v>192.39</v>
      </c>
      <c r="O6" s="34"/>
      <c r="P6" s="34">
        <f t="shared" si="0"/>
        <v>0</v>
      </c>
      <c r="Q6" s="19"/>
      <c r="Y6" s="14"/>
      <c r="Z6" s="12"/>
    </row>
    <row r="7" spans="2:26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6201+52</f>
        <v>6253</v>
      </c>
      <c r="J7" s="34">
        <f t="shared" si="0"/>
        <v>0</v>
      </c>
      <c r="K7" s="34"/>
      <c r="L7" s="34"/>
      <c r="M7" s="34"/>
      <c r="N7" s="34">
        <f t="shared" si="0"/>
        <v>187.59</v>
      </c>
      <c r="O7" s="34"/>
      <c r="P7" s="34">
        <f t="shared" si="0"/>
        <v>0</v>
      </c>
      <c r="Q7" s="19"/>
      <c r="Y7" s="14"/>
      <c r="Z7" s="12"/>
    </row>
    <row r="8" spans="2:26" ht="66.900000000000006" customHeight="1" x14ac:dyDescent="0.25">
      <c r="B8" s="18"/>
      <c r="C8" s="20">
        <f t="shared" ref="C8:C9" si="1">C7+1</f>
        <v>3</v>
      </c>
      <c r="D8" s="20">
        <v>20</v>
      </c>
      <c r="E8" s="32" t="s">
        <v>19</v>
      </c>
      <c r="F8" s="20"/>
      <c r="G8" s="37" t="s">
        <v>21</v>
      </c>
      <c r="H8" s="20">
        <f>2*1</f>
        <v>2</v>
      </c>
      <c r="I8" s="33">
        <v>350</v>
      </c>
      <c r="J8" s="34">
        <f t="shared" si="0"/>
        <v>0</v>
      </c>
      <c r="K8" s="34"/>
      <c r="L8" s="34">
        <f t="shared" si="0"/>
        <v>7</v>
      </c>
      <c r="M8" s="34">
        <f t="shared" si="0"/>
        <v>0</v>
      </c>
      <c r="N8" s="34"/>
      <c r="O8" s="34">
        <f t="shared" si="0"/>
        <v>0</v>
      </c>
      <c r="P8" s="34">
        <f t="shared" si="0"/>
        <v>0</v>
      </c>
      <c r="Q8" s="19"/>
      <c r="Y8" s="14"/>
      <c r="Z8" s="12"/>
    </row>
    <row r="9" spans="2:26" ht="66.900000000000006" customHeight="1" x14ac:dyDescent="0.25">
      <c r="B9" s="18"/>
      <c r="C9" s="20">
        <f t="shared" si="1"/>
        <v>4</v>
      </c>
      <c r="D9" s="20">
        <v>32</v>
      </c>
      <c r="E9" s="32" t="s">
        <v>19</v>
      </c>
      <c r="F9" s="20"/>
      <c r="G9" s="37" t="s">
        <v>21</v>
      </c>
      <c r="H9" s="20">
        <f>2*1</f>
        <v>2</v>
      </c>
      <c r="I9" s="33">
        <v>550</v>
      </c>
      <c r="J9" s="34">
        <f t="shared" si="0"/>
        <v>0</v>
      </c>
      <c r="K9" s="34"/>
      <c r="L9" s="34"/>
      <c r="M9" s="34">
        <f t="shared" si="0"/>
        <v>0</v>
      </c>
      <c r="N9" s="34"/>
      <c r="O9" s="34">
        <f t="shared" si="0"/>
        <v>0</v>
      </c>
      <c r="P9" s="34">
        <f t="shared" si="0"/>
        <v>11</v>
      </c>
      <c r="Q9" s="19"/>
      <c r="Y9" s="14"/>
      <c r="Z9" s="12"/>
    </row>
    <row r="10" spans="2:26" ht="66.900000000000006" customHeight="1" x14ac:dyDescent="0.25">
      <c r="B10" s="18"/>
      <c r="C10" s="20">
        <f>C9+1</f>
        <v>5</v>
      </c>
      <c r="D10" s="20">
        <v>25</v>
      </c>
      <c r="E10" s="32" t="s">
        <v>19</v>
      </c>
      <c r="F10" s="20"/>
      <c r="G10" s="37" t="s">
        <v>22</v>
      </c>
      <c r="H10" s="20">
        <f>1*1</f>
        <v>1</v>
      </c>
      <c r="I10" s="33">
        <v>550</v>
      </c>
      <c r="J10" s="34">
        <f t="shared" si="0"/>
        <v>0</v>
      </c>
      <c r="K10" s="34"/>
      <c r="L10" s="34"/>
      <c r="M10" s="34">
        <f t="shared" si="0"/>
        <v>0</v>
      </c>
      <c r="N10" s="34">
        <f t="shared" si="0"/>
        <v>5.5</v>
      </c>
      <c r="O10" s="34">
        <f t="shared" si="0"/>
        <v>0</v>
      </c>
      <c r="P10" s="34">
        <f t="shared" si="0"/>
        <v>0</v>
      </c>
      <c r="Q10" s="19"/>
      <c r="Y10" s="14"/>
      <c r="Z10" s="12"/>
    </row>
    <row r="11" spans="2:26" ht="66.900000000000006" customHeight="1" x14ac:dyDescent="0.25">
      <c r="B11" s="18"/>
      <c r="C11" s="20">
        <f t="shared" ref="C11:C29" si="2">C10+1</f>
        <v>6</v>
      </c>
      <c r="D11" s="20">
        <v>28</v>
      </c>
      <c r="E11" s="32" t="s">
        <v>19</v>
      </c>
      <c r="F11" s="20"/>
      <c r="G11" s="37" t="s">
        <v>20</v>
      </c>
      <c r="H11" s="20">
        <f>3*1</f>
        <v>3</v>
      </c>
      <c r="I11" s="33">
        <v>550</v>
      </c>
      <c r="J11" s="34">
        <f t="shared" si="0"/>
        <v>0</v>
      </c>
      <c r="K11" s="34"/>
      <c r="L11" s="34"/>
      <c r="M11" s="34">
        <f t="shared" si="0"/>
        <v>0</v>
      </c>
      <c r="N11" s="34"/>
      <c r="O11" s="34">
        <f t="shared" si="0"/>
        <v>16.5</v>
      </c>
      <c r="P11" s="34">
        <f t="shared" si="0"/>
        <v>0</v>
      </c>
      <c r="Q11" s="19"/>
      <c r="Y11" s="14"/>
      <c r="Z11" s="12"/>
    </row>
    <row r="12" spans="2:26" ht="66.900000000000006" customHeight="1" x14ac:dyDescent="0.25">
      <c r="B12" s="18"/>
      <c r="C12" s="20">
        <f t="shared" si="2"/>
        <v>7</v>
      </c>
      <c r="D12" s="20">
        <v>32</v>
      </c>
      <c r="E12" s="32" t="s">
        <v>19</v>
      </c>
      <c r="F12" s="20"/>
      <c r="G12" s="37" t="s">
        <v>21</v>
      </c>
      <c r="H12" s="20">
        <f>2*1</f>
        <v>2</v>
      </c>
      <c r="I12" s="33">
        <v>510</v>
      </c>
      <c r="J12" s="34">
        <f t="shared" si="0"/>
        <v>0</v>
      </c>
      <c r="K12" s="34"/>
      <c r="L12" s="34"/>
      <c r="M12" s="34">
        <f t="shared" si="0"/>
        <v>0</v>
      </c>
      <c r="N12" s="34">
        <f t="shared" si="0"/>
        <v>0</v>
      </c>
      <c r="O12" s="34"/>
      <c r="P12" s="34">
        <f t="shared" si="0"/>
        <v>10.199999999999999</v>
      </c>
      <c r="Q12" s="19"/>
      <c r="Y12" s="14"/>
      <c r="Z12" s="12"/>
    </row>
    <row r="13" spans="2:26" ht="66.900000000000006" customHeight="1" x14ac:dyDescent="0.25">
      <c r="B13" s="18"/>
      <c r="C13" s="20">
        <f t="shared" si="2"/>
        <v>8</v>
      </c>
      <c r="D13" s="20">
        <v>32</v>
      </c>
      <c r="E13" s="32" t="s">
        <v>19</v>
      </c>
      <c r="F13" s="20"/>
      <c r="G13" s="37" t="s">
        <v>21</v>
      </c>
      <c r="H13" s="20">
        <f>2*1</f>
        <v>2</v>
      </c>
      <c r="I13" s="33">
        <v>540</v>
      </c>
      <c r="J13" s="34">
        <f t="shared" si="0"/>
        <v>0</v>
      </c>
      <c r="K13" s="34"/>
      <c r="L13" s="34"/>
      <c r="M13" s="34">
        <f t="shared" si="0"/>
        <v>0</v>
      </c>
      <c r="N13" s="34"/>
      <c r="O13" s="34"/>
      <c r="P13" s="34">
        <f t="shared" si="0"/>
        <v>10.8</v>
      </c>
      <c r="Q13" s="19"/>
      <c r="Y13" s="14"/>
      <c r="Z13" s="12"/>
    </row>
    <row r="14" spans="2:26" ht="66.900000000000006" customHeight="1" x14ac:dyDescent="0.25">
      <c r="B14" s="18"/>
      <c r="C14" s="20">
        <f t="shared" si="2"/>
        <v>9</v>
      </c>
      <c r="D14" s="20">
        <v>28</v>
      </c>
      <c r="E14" s="32" t="s">
        <v>19</v>
      </c>
      <c r="F14" s="20"/>
      <c r="G14" s="37" t="s">
        <v>20</v>
      </c>
      <c r="H14" s="20">
        <f>3*1</f>
        <v>3</v>
      </c>
      <c r="I14" s="33">
        <v>570</v>
      </c>
      <c r="J14" s="34">
        <f t="shared" si="0"/>
        <v>0</v>
      </c>
      <c r="K14" s="34"/>
      <c r="L14" s="34"/>
      <c r="M14" s="34">
        <f t="shared" si="0"/>
        <v>0</v>
      </c>
      <c r="N14" s="34"/>
      <c r="O14" s="34">
        <f t="shared" si="0"/>
        <v>17.100000000000001</v>
      </c>
      <c r="P14" s="34">
        <f t="shared" si="0"/>
        <v>0</v>
      </c>
      <c r="Q14" s="19"/>
      <c r="Y14" s="14"/>
      <c r="Z14" s="12"/>
    </row>
    <row r="15" spans="2:26" ht="66.900000000000006" customHeight="1" x14ac:dyDescent="0.25">
      <c r="B15" s="18"/>
      <c r="C15" s="20">
        <f t="shared" si="2"/>
        <v>10</v>
      </c>
      <c r="D15" s="20">
        <v>32</v>
      </c>
      <c r="E15" s="32" t="s">
        <v>19</v>
      </c>
      <c r="F15" s="20"/>
      <c r="G15" s="37" t="s">
        <v>21</v>
      </c>
      <c r="H15" s="20">
        <f>2*1</f>
        <v>2</v>
      </c>
      <c r="I15" s="33">
        <v>570</v>
      </c>
      <c r="J15" s="34">
        <f t="shared" si="0"/>
        <v>0</v>
      </c>
      <c r="K15" s="34"/>
      <c r="L15" s="34"/>
      <c r="M15" s="34">
        <f t="shared" si="0"/>
        <v>0</v>
      </c>
      <c r="N15" s="34"/>
      <c r="O15" s="34"/>
      <c r="P15" s="34">
        <f t="shared" si="0"/>
        <v>11.4</v>
      </c>
      <c r="Q15" s="19"/>
      <c r="Y15" s="14"/>
      <c r="Z15" s="12"/>
    </row>
    <row r="16" spans="2:26" ht="66.900000000000006" customHeight="1" x14ac:dyDescent="0.25">
      <c r="B16" s="18"/>
      <c r="C16" s="20">
        <f t="shared" si="2"/>
        <v>11</v>
      </c>
      <c r="D16" s="20">
        <v>28</v>
      </c>
      <c r="E16" s="32" t="s">
        <v>19</v>
      </c>
      <c r="F16" s="20"/>
      <c r="G16" s="37" t="s">
        <v>20</v>
      </c>
      <c r="H16" s="20">
        <f>3*1</f>
        <v>3</v>
      </c>
      <c r="I16" s="33">
        <v>560</v>
      </c>
      <c r="J16" s="34">
        <f t="shared" si="0"/>
        <v>0</v>
      </c>
      <c r="K16" s="34"/>
      <c r="L16" s="34"/>
      <c r="M16" s="34">
        <f t="shared" si="0"/>
        <v>0</v>
      </c>
      <c r="N16" s="34"/>
      <c r="O16" s="34">
        <f t="shared" si="0"/>
        <v>16.8</v>
      </c>
      <c r="P16" s="34">
        <f t="shared" si="0"/>
        <v>0</v>
      </c>
      <c r="Q16" s="19"/>
      <c r="Y16" s="14"/>
      <c r="Z16" s="12"/>
    </row>
    <row r="17" spans="2:26" ht="66.900000000000006" customHeight="1" x14ac:dyDescent="0.25">
      <c r="B17" s="18"/>
      <c r="C17" s="20">
        <f t="shared" si="2"/>
        <v>12</v>
      </c>
      <c r="D17" s="20">
        <v>32</v>
      </c>
      <c r="E17" s="32" t="s">
        <v>19</v>
      </c>
      <c r="F17" s="20"/>
      <c r="G17" s="37" t="s">
        <v>21</v>
      </c>
      <c r="H17" s="20">
        <f>2*1</f>
        <v>2</v>
      </c>
      <c r="I17" s="33">
        <v>360</v>
      </c>
      <c r="J17" s="34">
        <f t="shared" si="0"/>
        <v>0</v>
      </c>
      <c r="K17" s="34"/>
      <c r="L17" s="34"/>
      <c r="M17" s="34">
        <f t="shared" si="0"/>
        <v>0</v>
      </c>
      <c r="N17" s="34"/>
      <c r="O17" s="34">
        <f t="shared" si="0"/>
        <v>0</v>
      </c>
      <c r="P17" s="34">
        <f t="shared" si="0"/>
        <v>7.2</v>
      </c>
      <c r="Q17" s="19"/>
      <c r="Y17" s="14"/>
      <c r="Z17" s="12"/>
    </row>
    <row r="18" spans="2:26" ht="66.900000000000006" customHeight="1" x14ac:dyDescent="0.25">
      <c r="B18" s="18"/>
      <c r="C18" s="20">
        <f t="shared" si="2"/>
        <v>13</v>
      </c>
      <c r="D18" s="20">
        <v>25</v>
      </c>
      <c r="E18" s="32" t="s">
        <v>19</v>
      </c>
      <c r="F18" s="20"/>
      <c r="G18" s="37" t="s">
        <v>22</v>
      </c>
      <c r="H18" s="20">
        <f>1*1</f>
        <v>1</v>
      </c>
      <c r="I18" s="33">
        <v>360</v>
      </c>
      <c r="J18" s="34">
        <f t="shared" si="0"/>
        <v>0</v>
      </c>
      <c r="K18" s="34"/>
      <c r="L18" s="34"/>
      <c r="M18" s="34">
        <f t="shared" si="0"/>
        <v>0</v>
      </c>
      <c r="N18" s="34">
        <f t="shared" si="0"/>
        <v>3.6</v>
      </c>
      <c r="O18" s="34">
        <f t="shared" si="0"/>
        <v>0</v>
      </c>
      <c r="P18" s="34">
        <f t="shared" si="0"/>
        <v>0</v>
      </c>
      <c r="Q18" s="19"/>
      <c r="Y18" s="14"/>
      <c r="Z18" s="12"/>
    </row>
    <row r="19" spans="2:26" ht="66.900000000000006" customHeight="1" x14ac:dyDescent="0.25">
      <c r="B19" s="18"/>
      <c r="C19" s="20">
        <f t="shared" si="2"/>
        <v>14</v>
      </c>
      <c r="D19" s="20">
        <v>25</v>
      </c>
      <c r="E19" s="32" t="s">
        <v>19</v>
      </c>
      <c r="F19" s="20"/>
      <c r="G19" s="37" t="s">
        <v>20</v>
      </c>
      <c r="H19" s="20">
        <f>3*1</f>
        <v>3</v>
      </c>
      <c r="I19" s="33">
        <v>350</v>
      </c>
      <c r="J19" s="34"/>
      <c r="K19" s="34"/>
      <c r="L19" s="34"/>
      <c r="M19" s="34">
        <f t="shared" si="0"/>
        <v>0</v>
      </c>
      <c r="N19" s="34">
        <f t="shared" si="0"/>
        <v>10.5</v>
      </c>
      <c r="O19" s="34"/>
      <c r="P19" s="34"/>
      <c r="Q19" s="19"/>
      <c r="Y19" s="14"/>
      <c r="Z19" s="12"/>
    </row>
    <row r="20" spans="2:26" ht="66.900000000000006" customHeight="1" x14ac:dyDescent="0.25">
      <c r="B20" s="18"/>
      <c r="C20" s="20">
        <f t="shared" si="2"/>
        <v>15</v>
      </c>
      <c r="D20" s="20">
        <v>22</v>
      </c>
      <c r="E20" s="32" t="s">
        <v>19</v>
      </c>
      <c r="F20" s="20"/>
      <c r="G20" s="37" t="s">
        <v>21</v>
      </c>
      <c r="H20" s="20">
        <f>2*1</f>
        <v>2</v>
      </c>
      <c r="I20" s="33">
        <v>550</v>
      </c>
      <c r="J20" s="34"/>
      <c r="K20" s="34"/>
      <c r="L20" s="34"/>
      <c r="M20" s="34">
        <f t="shared" si="0"/>
        <v>11</v>
      </c>
      <c r="N20" s="34"/>
      <c r="O20" s="34"/>
      <c r="P20" s="34"/>
      <c r="Q20" s="19"/>
      <c r="Y20" s="14"/>
      <c r="Z20" s="12"/>
    </row>
    <row r="21" spans="2:26" ht="66.900000000000006" customHeight="1" x14ac:dyDescent="0.25">
      <c r="B21" s="18"/>
      <c r="C21" s="20">
        <f t="shared" si="2"/>
        <v>16</v>
      </c>
      <c r="D21" s="20">
        <v>22</v>
      </c>
      <c r="E21" s="32" t="s">
        <v>19</v>
      </c>
      <c r="F21" s="20"/>
      <c r="G21" s="37" t="s">
        <v>20</v>
      </c>
      <c r="H21" s="20">
        <f>3*1</f>
        <v>3</v>
      </c>
      <c r="I21" s="33">
        <v>550</v>
      </c>
      <c r="J21" s="34"/>
      <c r="K21" s="34"/>
      <c r="L21" s="34"/>
      <c r="M21" s="34">
        <f t="shared" si="0"/>
        <v>16.5</v>
      </c>
      <c r="N21" s="34">
        <f t="shared" si="0"/>
        <v>0</v>
      </c>
      <c r="O21" s="34"/>
      <c r="P21" s="34"/>
      <c r="Q21" s="19"/>
      <c r="Y21" s="14"/>
      <c r="Z21" s="12"/>
    </row>
    <row r="22" spans="2:26" ht="66.900000000000006" customHeight="1" x14ac:dyDescent="0.25">
      <c r="B22" s="18"/>
      <c r="C22" s="20">
        <f t="shared" si="2"/>
        <v>17</v>
      </c>
      <c r="D22" s="20">
        <v>25</v>
      </c>
      <c r="E22" s="32" t="s">
        <v>19</v>
      </c>
      <c r="F22" s="20"/>
      <c r="G22" s="37" t="s">
        <v>20</v>
      </c>
      <c r="H22" s="20">
        <f>3*1</f>
        <v>3</v>
      </c>
      <c r="I22" s="33">
        <v>510</v>
      </c>
      <c r="J22" s="34"/>
      <c r="K22" s="34"/>
      <c r="L22" s="34"/>
      <c r="M22" s="34">
        <f t="shared" si="0"/>
        <v>0</v>
      </c>
      <c r="N22" s="34">
        <f t="shared" si="0"/>
        <v>15.3</v>
      </c>
      <c r="O22" s="34"/>
      <c r="P22" s="34"/>
      <c r="Q22" s="19"/>
      <c r="Y22" s="14"/>
      <c r="Z22" s="12"/>
    </row>
    <row r="23" spans="2:26" ht="66.900000000000006" customHeight="1" x14ac:dyDescent="0.25">
      <c r="B23" s="18"/>
      <c r="C23" s="20">
        <f t="shared" si="2"/>
        <v>18</v>
      </c>
      <c r="D23" s="20">
        <v>14</v>
      </c>
      <c r="E23" s="32" t="s">
        <v>19</v>
      </c>
      <c r="F23" s="20"/>
      <c r="G23" s="37" t="s">
        <v>22</v>
      </c>
      <c r="H23" s="20">
        <f>1*1</f>
        <v>1</v>
      </c>
      <c r="I23" s="33">
        <v>510</v>
      </c>
      <c r="J23" s="34"/>
      <c r="K23" s="34">
        <f t="shared" si="0"/>
        <v>5.0999999999999996</v>
      </c>
      <c r="L23" s="34"/>
      <c r="M23" s="34">
        <f t="shared" si="0"/>
        <v>0</v>
      </c>
      <c r="N23" s="34">
        <f t="shared" si="0"/>
        <v>0</v>
      </c>
      <c r="O23" s="34"/>
      <c r="P23" s="34"/>
      <c r="Q23" s="19"/>
      <c r="Y23" s="14"/>
      <c r="Z23" s="12"/>
    </row>
    <row r="24" spans="2:26" ht="66.900000000000006" customHeight="1" x14ac:dyDescent="0.25">
      <c r="B24" s="18"/>
      <c r="C24" s="20">
        <f t="shared" si="2"/>
        <v>19</v>
      </c>
      <c r="D24" s="20">
        <v>22</v>
      </c>
      <c r="E24" s="32" t="s">
        <v>19</v>
      </c>
      <c r="F24" s="20"/>
      <c r="G24" s="37" t="s">
        <v>21</v>
      </c>
      <c r="H24" s="20">
        <f>2*1</f>
        <v>2</v>
      </c>
      <c r="I24" s="33">
        <v>540</v>
      </c>
      <c r="J24" s="34"/>
      <c r="K24" s="34"/>
      <c r="L24" s="34"/>
      <c r="M24" s="34">
        <f t="shared" si="0"/>
        <v>10.8</v>
      </c>
      <c r="N24" s="34"/>
      <c r="O24" s="34"/>
      <c r="P24" s="34">
        <f t="shared" si="0"/>
        <v>0</v>
      </c>
      <c r="Q24" s="19"/>
      <c r="Y24" s="14"/>
      <c r="Z24" s="12"/>
    </row>
    <row r="25" spans="2:26" ht="66.900000000000006" customHeight="1" x14ac:dyDescent="0.25">
      <c r="B25" s="18"/>
      <c r="C25" s="20">
        <f t="shared" si="2"/>
        <v>20</v>
      </c>
      <c r="D25" s="20">
        <v>22</v>
      </c>
      <c r="E25" s="32" t="s">
        <v>19</v>
      </c>
      <c r="F25" s="20"/>
      <c r="G25" s="37" t="s">
        <v>20</v>
      </c>
      <c r="H25" s="20">
        <f>3*1</f>
        <v>3</v>
      </c>
      <c r="I25" s="33">
        <v>570</v>
      </c>
      <c r="J25" s="34"/>
      <c r="K25" s="34"/>
      <c r="L25" s="34">
        <f t="shared" si="0"/>
        <v>0</v>
      </c>
      <c r="M25" s="34">
        <f t="shared" si="0"/>
        <v>17.100000000000001</v>
      </c>
      <c r="N25" s="34">
        <f t="shared" si="0"/>
        <v>0</v>
      </c>
      <c r="O25" s="34"/>
      <c r="P25" s="34">
        <f t="shared" si="0"/>
        <v>0</v>
      </c>
      <c r="Q25" s="19"/>
      <c r="Y25" s="14"/>
      <c r="Z25" s="12"/>
    </row>
    <row r="26" spans="2:26" ht="66.900000000000006" customHeight="1" x14ac:dyDescent="0.25">
      <c r="B26" s="18"/>
      <c r="C26" s="20">
        <f t="shared" si="2"/>
        <v>21</v>
      </c>
      <c r="D26" s="20">
        <v>22</v>
      </c>
      <c r="E26" s="32" t="s">
        <v>19</v>
      </c>
      <c r="F26" s="20"/>
      <c r="G26" s="37" t="s">
        <v>21</v>
      </c>
      <c r="H26" s="20">
        <f>2*1</f>
        <v>2</v>
      </c>
      <c r="I26" s="33">
        <v>570</v>
      </c>
      <c r="J26" s="34"/>
      <c r="K26" s="34"/>
      <c r="L26" s="34">
        <f t="shared" si="0"/>
        <v>0</v>
      </c>
      <c r="M26" s="34">
        <f t="shared" si="0"/>
        <v>11.4</v>
      </c>
      <c r="N26" s="34">
        <f t="shared" si="0"/>
        <v>0</v>
      </c>
      <c r="O26" s="34"/>
      <c r="P26" s="34">
        <f t="shared" si="0"/>
        <v>0</v>
      </c>
      <c r="Q26" s="19"/>
      <c r="Y26" s="14"/>
      <c r="Z26" s="12"/>
    </row>
    <row r="27" spans="2:26" ht="66.900000000000006" customHeight="1" x14ac:dyDescent="0.25">
      <c r="B27" s="18"/>
      <c r="C27" s="20">
        <f t="shared" si="2"/>
        <v>22</v>
      </c>
      <c r="D27" s="20">
        <v>22</v>
      </c>
      <c r="E27" s="32" t="s">
        <v>19</v>
      </c>
      <c r="F27" s="20"/>
      <c r="G27" s="37" t="s">
        <v>20</v>
      </c>
      <c r="H27" s="20">
        <f>3*1</f>
        <v>3</v>
      </c>
      <c r="I27" s="33">
        <v>560</v>
      </c>
      <c r="J27" s="34"/>
      <c r="K27" s="34"/>
      <c r="L27" s="34">
        <f t="shared" si="0"/>
        <v>0</v>
      </c>
      <c r="M27" s="34">
        <f t="shared" si="0"/>
        <v>16.8</v>
      </c>
      <c r="N27" s="34">
        <f t="shared" si="0"/>
        <v>0</v>
      </c>
      <c r="O27" s="34"/>
      <c r="P27" s="34">
        <f t="shared" si="0"/>
        <v>0</v>
      </c>
      <c r="Q27" s="19"/>
      <c r="Y27" s="14"/>
      <c r="Z27" s="12"/>
    </row>
    <row r="28" spans="2:26" ht="66.900000000000006" customHeight="1" x14ac:dyDescent="0.25">
      <c r="B28" s="18"/>
      <c r="C28" s="20">
        <f t="shared" si="2"/>
        <v>23</v>
      </c>
      <c r="D28" s="20">
        <v>14</v>
      </c>
      <c r="E28" s="32" t="s">
        <v>19</v>
      </c>
      <c r="F28" s="20"/>
      <c r="G28" s="37" t="s">
        <v>22</v>
      </c>
      <c r="H28" s="20">
        <f>1*1</f>
        <v>1</v>
      </c>
      <c r="I28" s="33">
        <v>360</v>
      </c>
      <c r="J28" s="34"/>
      <c r="K28" s="34">
        <f t="shared" si="0"/>
        <v>3.6</v>
      </c>
      <c r="L28" s="34"/>
      <c r="M28" s="34">
        <f t="shared" si="0"/>
        <v>0</v>
      </c>
      <c r="N28" s="34"/>
      <c r="O28" s="34"/>
      <c r="P28" s="34"/>
      <c r="Q28" s="19"/>
      <c r="Y28" s="14"/>
      <c r="Z28" s="12"/>
    </row>
    <row r="29" spans="2:26" ht="66.900000000000006" customHeight="1" x14ac:dyDescent="0.25">
      <c r="B29" s="18"/>
      <c r="C29" s="20">
        <f t="shared" si="2"/>
        <v>24</v>
      </c>
      <c r="D29" s="20">
        <v>10</v>
      </c>
      <c r="E29" s="32" t="s">
        <v>19</v>
      </c>
      <c r="F29" s="20"/>
      <c r="G29" s="37" t="s">
        <v>32</v>
      </c>
      <c r="H29" s="20">
        <f>267*1</f>
        <v>267</v>
      </c>
      <c r="I29" s="33">
        <v>320</v>
      </c>
      <c r="J29" s="34">
        <f t="shared" si="0"/>
        <v>854.4</v>
      </c>
      <c r="K29" s="34"/>
      <c r="L29" s="34"/>
      <c r="M29" s="34"/>
      <c r="N29" s="34"/>
      <c r="O29" s="34"/>
      <c r="P29" s="34"/>
      <c r="Q29" s="19"/>
      <c r="Y29" s="14"/>
      <c r="Z29" s="12"/>
    </row>
    <row r="30" spans="2:26" ht="43.5" customHeight="1" x14ac:dyDescent="0.25">
      <c r="B30" s="18"/>
      <c r="C30" s="44">
        <v>0</v>
      </c>
      <c r="D30" s="45"/>
      <c r="E30" s="45"/>
      <c r="F30" s="45"/>
      <c r="G30" s="45"/>
      <c r="H30" s="45"/>
      <c r="I30" s="20" t="s">
        <v>4</v>
      </c>
      <c r="J30" s="38">
        <f>SUM(J6:J29)</f>
        <v>854.4</v>
      </c>
      <c r="K30" s="38">
        <f>SUM(K6:K29)</f>
        <v>8.6999999999999993</v>
      </c>
      <c r="L30" s="38">
        <f>SUM(L6:L29)</f>
        <v>7</v>
      </c>
      <c r="M30" s="38">
        <f>SUM(M6:M29)</f>
        <v>83.6</v>
      </c>
      <c r="N30" s="38">
        <f>SUM(N6:N29)</f>
        <v>414.88000000000005</v>
      </c>
      <c r="O30" s="38">
        <f>SUM(O6:O29)</f>
        <v>50.400000000000006</v>
      </c>
      <c r="P30" s="38">
        <f>SUM(P6:P29)</f>
        <v>50.6</v>
      </c>
      <c r="Q30" s="19"/>
    </row>
    <row r="31" spans="2:26" ht="29.1" customHeight="1" x14ac:dyDescent="0.25">
      <c r="B31" s="18"/>
      <c r="C31" s="45" t="s">
        <v>2</v>
      </c>
      <c r="D31" s="45"/>
      <c r="E31" s="45"/>
      <c r="F31" s="45"/>
      <c r="G31" s="45"/>
      <c r="H31" s="45"/>
      <c r="I31" s="20" t="s">
        <v>5</v>
      </c>
      <c r="J31" s="20">
        <f>VLOOKUP(J5,Eschtal!$C$8:$E$26,3)</f>
        <v>0.61699999999999999</v>
      </c>
      <c r="K31" s="20">
        <f>VLOOKUP(K5,Eschtal!$C$8:$E$26,3)</f>
        <v>1.21</v>
      </c>
      <c r="L31" s="20">
        <f>VLOOKUP(L5,Eschtal!$C$8:$E$26,3)</f>
        <v>2.4700000000000002</v>
      </c>
      <c r="M31" s="20">
        <f>VLOOKUP(M5,Eschtal!$C$8:$E$26,3)</f>
        <v>2.98</v>
      </c>
      <c r="N31" s="20">
        <f>VLOOKUP(N5,Eschtal!$C$8:$E$26,3)</f>
        <v>3.85</v>
      </c>
      <c r="O31" s="20">
        <f>VLOOKUP(O5,Eschtal!$C$8:$E$26,3)</f>
        <v>4.83</v>
      </c>
      <c r="P31" s="20">
        <f>VLOOKUP(P5,Eschtal!$C$8:$E$26,3)</f>
        <v>6.31</v>
      </c>
      <c r="Q31" s="19"/>
      <c r="U31" s="21" t="s">
        <v>13</v>
      </c>
    </row>
    <row r="32" spans="2:26" ht="29.1" customHeight="1" x14ac:dyDescent="0.25">
      <c r="B32" s="18"/>
      <c r="C32" s="44" t="s">
        <v>3</v>
      </c>
      <c r="D32" s="45"/>
      <c r="E32" s="45"/>
      <c r="F32" s="45"/>
      <c r="G32" s="45"/>
      <c r="H32" s="45"/>
      <c r="I32" s="22" t="s">
        <v>6</v>
      </c>
      <c r="J32" s="23">
        <f t="shared" ref="J32:P32" si="3">J31*J30</f>
        <v>527.16480000000001</v>
      </c>
      <c r="K32" s="23">
        <f t="shared" si="3"/>
        <v>10.526999999999999</v>
      </c>
      <c r="L32" s="23">
        <f t="shared" si="3"/>
        <v>17.290000000000003</v>
      </c>
      <c r="M32" s="23">
        <f t="shared" si="3"/>
        <v>249.12799999999999</v>
      </c>
      <c r="N32" s="23">
        <f t="shared" si="3"/>
        <v>1597.2880000000002</v>
      </c>
      <c r="O32" s="23">
        <f t="shared" si="3"/>
        <v>243.43200000000004</v>
      </c>
      <c r="P32" s="23">
        <f t="shared" si="3"/>
        <v>319.286</v>
      </c>
      <c r="Q32" s="19"/>
    </row>
    <row r="33" spans="2:26" ht="29.1" customHeight="1" x14ac:dyDescent="0.4">
      <c r="B33" s="18"/>
      <c r="C33" s="46" t="s">
        <v>14</v>
      </c>
      <c r="D33" s="47"/>
      <c r="E33" s="47"/>
      <c r="F33" s="47"/>
      <c r="G33" s="47"/>
      <c r="H33" s="47"/>
      <c r="I33" s="20" t="s">
        <v>6</v>
      </c>
      <c r="J33" s="48">
        <f>SUM(J32:P32)</f>
        <v>2964.1158000000005</v>
      </c>
      <c r="K33" s="48"/>
      <c r="L33" s="48"/>
      <c r="M33" s="48"/>
      <c r="N33" s="48"/>
      <c r="O33" s="48"/>
      <c r="P33" s="48"/>
      <c r="Q33" s="19"/>
    </row>
    <row r="34" spans="2:26" ht="13.5" customHeight="1" thickBot="1" x14ac:dyDescent="0.3">
      <c r="B34" s="18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19"/>
    </row>
    <row r="35" spans="2:26" ht="12.75" customHeight="1" thickBot="1" x14ac:dyDescent="0.3">
      <c r="B35" s="25"/>
      <c r="E35" s="26"/>
      <c r="F35" s="26"/>
      <c r="H35" s="26"/>
      <c r="I35" s="26"/>
      <c r="J35" s="26"/>
      <c r="K35" s="26"/>
      <c r="L35" s="26"/>
      <c r="M35" s="26"/>
      <c r="N35" s="26"/>
      <c r="O35" s="26"/>
      <c r="P35" s="26"/>
      <c r="Q35" s="27"/>
    </row>
    <row r="36" spans="2:26" ht="3" customHeight="1" x14ac:dyDescent="0.25">
      <c r="E36" s="28"/>
      <c r="F36" s="28"/>
      <c r="H36" s="28"/>
      <c r="I36" s="28"/>
      <c r="J36" s="28"/>
      <c r="K36" s="28"/>
      <c r="L36" s="28"/>
      <c r="M36" s="28"/>
      <c r="N36" s="28"/>
      <c r="O36" s="28"/>
      <c r="P36" s="28"/>
    </row>
    <row r="44" spans="2:26" ht="12.75" customHeight="1" x14ac:dyDescent="0.25">
      <c r="G44" s="29"/>
      <c r="H44" s="29"/>
      <c r="M44" s="30"/>
      <c r="N44" s="30"/>
      <c r="O44" s="30"/>
      <c r="P44" s="30"/>
      <c r="Z44" s="12"/>
    </row>
    <row r="45" spans="2:26" ht="12.75" customHeight="1" x14ac:dyDescent="0.25">
      <c r="F45" s="30"/>
      <c r="G45" s="29"/>
      <c r="H45" s="29"/>
      <c r="I45" s="30"/>
      <c r="J45" s="30"/>
      <c r="K45" s="30"/>
      <c r="L45" s="30"/>
      <c r="M45" s="30"/>
      <c r="N45" s="30"/>
      <c r="O45" s="30"/>
      <c r="P45" s="30"/>
      <c r="Z45" s="12"/>
    </row>
    <row r="46" spans="2:26" ht="12.75" customHeight="1" x14ac:dyDescent="0.25">
      <c r="F46" s="30"/>
      <c r="G46" s="29"/>
      <c r="H46" s="29"/>
      <c r="I46" s="30"/>
      <c r="J46" s="30"/>
      <c r="K46" s="30"/>
      <c r="L46" s="30"/>
      <c r="M46" s="30"/>
      <c r="N46" s="30"/>
      <c r="O46" s="30"/>
      <c r="P46" s="30"/>
      <c r="Z46" s="12"/>
    </row>
    <row r="47" spans="2:26" ht="12.75" customHeight="1" x14ac:dyDescent="0.25">
      <c r="F47" s="30"/>
      <c r="G47" s="29"/>
      <c r="H47" s="29"/>
      <c r="I47" s="30"/>
      <c r="J47" s="30"/>
      <c r="K47" s="30"/>
      <c r="L47" s="30"/>
      <c r="M47" s="30"/>
      <c r="N47" s="30"/>
      <c r="O47" s="30"/>
      <c r="P47" s="30"/>
      <c r="Z47" s="12"/>
    </row>
    <row r="48" spans="2:26" ht="12.75" customHeight="1" x14ac:dyDescent="0.25">
      <c r="F48" s="30"/>
      <c r="I48" s="30"/>
      <c r="J48" s="30"/>
      <c r="K48" s="30"/>
      <c r="L48" s="30"/>
      <c r="M48" s="30"/>
      <c r="N48" s="30"/>
      <c r="O48" s="30"/>
      <c r="P48" s="30"/>
      <c r="Z48" s="12"/>
    </row>
    <row r="49" spans="6:26" ht="30" customHeight="1" x14ac:dyDescent="0.25">
      <c r="F49" s="31"/>
      <c r="I49" s="31"/>
      <c r="J49" s="31"/>
      <c r="K49" s="31"/>
      <c r="L49" s="31"/>
      <c r="M49" s="31"/>
      <c r="N49" s="31"/>
      <c r="O49" s="31"/>
      <c r="P49" s="31"/>
      <c r="Z49" s="12"/>
    </row>
    <row r="50" spans="6:26" ht="12.75" customHeight="1" x14ac:dyDescent="0.25">
      <c r="F50" s="30"/>
      <c r="I50" s="31"/>
      <c r="J50" s="31"/>
      <c r="K50" s="31"/>
      <c r="L50" s="31"/>
      <c r="M50" s="31"/>
      <c r="N50" s="31"/>
      <c r="O50" s="31"/>
      <c r="P50" s="31"/>
      <c r="Z50" s="12"/>
    </row>
    <row r="51" spans="6:26" ht="12.75" customHeight="1" x14ac:dyDescent="0.25">
      <c r="F51" s="30"/>
      <c r="I51" s="31"/>
      <c r="J51" s="31"/>
      <c r="K51" s="31"/>
      <c r="L51" s="31"/>
      <c r="M51" s="31"/>
      <c r="N51" s="31"/>
      <c r="O51" s="31"/>
      <c r="P51" s="31"/>
      <c r="Z51" s="12"/>
    </row>
    <row r="52" spans="6:26" ht="12.75" customHeight="1" x14ac:dyDescent="0.25">
      <c r="F52" s="30"/>
      <c r="I52" s="31"/>
      <c r="J52" s="31"/>
      <c r="K52" s="31"/>
      <c r="L52" s="31"/>
      <c r="M52" s="31"/>
      <c r="N52" s="31"/>
      <c r="O52" s="31"/>
      <c r="P52" s="31"/>
      <c r="Z52" s="12"/>
    </row>
    <row r="53" spans="6:26" ht="12.75" customHeight="1" x14ac:dyDescent="0.25">
      <c r="F53" s="30"/>
      <c r="I53" s="31"/>
      <c r="J53" s="31"/>
      <c r="K53" s="31"/>
      <c r="L53" s="31"/>
      <c r="M53" s="31"/>
      <c r="N53" s="31"/>
      <c r="O53" s="31"/>
      <c r="P53" s="31"/>
      <c r="Z53" s="12"/>
    </row>
    <row r="54" spans="6:26" ht="12.75" customHeight="1" x14ac:dyDescent="0.25">
      <c r="F54" s="30"/>
      <c r="I54" s="31"/>
      <c r="J54" s="31"/>
      <c r="K54" s="31"/>
      <c r="L54" s="31"/>
      <c r="M54" s="31"/>
      <c r="N54" s="31"/>
      <c r="O54" s="31"/>
      <c r="P54" s="31"/>
      <c r="Z54" s="12"/>
    </row>
  </sheetData>
  <mergeCells count="14">
    <mergeCell ref="C30:H30"/>
    <mergeCell ref="C31:H31"/>
    <mergeCell ref="C32:H32"/>
    <mergeCell ref="C33:H33"/>
    <mergeCell ref="J33:P33"/>
    <mergeCell ref="C3:P3"/>
    <mergeCell ref="C4:C5"/>
    <mergeCell ref="D4:D5"/>
    <mergeCell ref="E4:E5"/>
    <mergeCell ref="F4:F5"/>
    <mergeCell ref="G4:G5"/>
    <mergeCell ref="H4:H5"/>
    <mergeCell ref="I4:I5"/>
    <mergeCell ref="J4:P4"/>
  </mergeCells>
  <conditionalFormatting sqref="J6:P29">
    <cfRule type="cellIs" dxfId="11" priority="1" stopIfTrue="1" operator="greaterThan">
      <formula>0</formula>
    </cfRule>
    <cfRule type="cellIs" dxfId="1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E9ED0-91D2-419D-8F82-074C783B7702}">
  <sheetPr>
    <tabColor rgb="FF00B050"/>
  </sheetPr>
  <dimension ref="B1:Z49"/>
  <sheetViews>
    <sheetView showGridLines="0" showZeros="0" view="pageBreakPreview" zoomScale="70" zoomScaleNormal="70" zoomScaleSheetLayoutView="70" workbookViewId="0">
      <pane ySplit="5" topLeftCell="A24" activePane="bottomLeft" state="frozen"/>
      <selection activeCell="I1" sqref="I1"/>
      <selection pane="bottomLeft" activeCell="C25" sqref="C25:H25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6" width="18.21875" style="12" customWidth="1"/>
    <col min="17" max="17" width="2.5546875" style="12" customWidth="1"/>
    <col min="18" max="18" width="0.33203125" style="12" customWidth="1"/>
    <col min="19" max="25" width="6.5546875" style="12" customWidth="1"/>
    <col min="26" max="26" width="6.5546875" style="14" customWidth="1"/>
    <col min="27" max="16384" width="9.109375" style="12"/>
  </cols>
  <sheetData>
    <row r="1" spans="2:26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26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2:26" ht="56.25" customHeight="1" x14ac:dyDescent="0.25">
      <c r="B3" s="18"/>
      <c r="C3" s="49" t="s">
        <v>33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19"/>
    </row>
    <row r="4" spans="2:26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51"/>
      <c r="P4" s="51"/>
      <c r="Q4" s="35"/>
    </row>
    <row r="5" spans="2:26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18</v>
      </c>
      <c r="L5" s="36">
        <v>20</v>
      </c>
      <c r="M5" s="36">
        <v>22</v>
      </c>
      <c r="N5" s="36">
        <v>25</v>
      </c>
      <c r="O5" s="36">
        <v>28</v>
      </c>
      <c r="P5" s="36">
        <v>32</v>
      </c>
      <c r="Q5" s="19"/>
    </row>
    <row r="6" spans="2:26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6361+52</f>
        <v>6413</v>
      </c>
      <c r="J6" s="34">
        <f t="shared" ref="J6:P24" si="0">IF(J$5=$D6,$H6*$I6,0)/100</f>
        <v>0</v>
      </c>
      <c r="K6" s="34"/>
      <c r="L6" s="34"/>
      <c r="M6" s="34"/>
      <c r="N6" s="34">
        <f t="shared" si="0"/>
        <v>192.39</v>
      </c>
      <c r="O6" s="34"/>
      <c r="P6" s="34">
        <f t="shared" si="0"/>
        <v>0</v>
      </c>
      <c r="Q6" s="19"/>
      <c r="Y6" s="14"/>
      <c r="Z6" s="12"/>
    </row>
    <row r="7" spans="2:26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6201+52</f>
        <v>6253</v>
      </c>
      <c r="J7" s="34">
        <f t="shared" si="0"/>
        <v>0</v>
      </c>
      <c r="K7" s="34"/>
      <c r="L7" s="34"/>
      <c r="M7" s="34"/>
      <c r="N7" s="34">
        <f t="shared" si="0"/>
        <v>187.59</v>
      </c>
      <c r="O7" s="34"/>
      <c r="P7" s="34">
        <f t="shared" si="0"/>
        <v>0</v>
      </c>
      <c r="Q7" s="19"/>
      <c r="Y7" s="14"/>
      <c r="Z7" s="12"/>
    </row>
    <row r="8" spans="2:26" ht="66.900000000000006" customHeight="1" x14ac:dyDescent="0.25">
      <c r="B8" s="18"/>
      <c r="C8" s="20">
        <f t="shared" ref="C8:C9" si="1">C7+1</f>
        <v>3</v>
      </c>
      <c r="D8" s="20">
        <v>32</v>
      </c>
      <c r="E8" s="32" t="s">
        <v>19</v>
      </c>
      <c r="F8" s="20"/>
      <c r="G8" s="37" t="s">
        <v>21</v>
      </c>
      <c r="H8" s="20">
        <f>2*1</f>
        <v>2</v>
      </c>
      <c r="I8" s="33">
        <v>350</v>
      </c>
      <c r="J8" s="34">
        <f t="shared" si="0"/>
        <v>0</v>
      </c>
      <c r="K8" s="34"/>
      <c r="L8" s="34">
        <f t="shared" si="0"/>
        <v>0</v>
      </c>
      <c r="M8" s="34">
        <f t="shared" si="0"/>
        <v>0</v>
      </c>
      <c r="N8" s="34"/>
      <c r="O8" s="34">
        <f t="shared" si="0"/>
        <v>0</v>
      </c>
      <c r="P8" s="34">
        <f t="shared" si="0"/>
        <v>7</v>
      </c>
      <c r="Q8" s="19"/>
      <c r="Y8" s="14"/>
      <c r="Z8" s="12"/>
    </row>
    <row r="9" spans="2:26" ht="66.900000000000006" customHeight="1" x14ac:dyDescent="0.25">
      <c r="B9" s="18"/>
      <c r="C9" s="20">
        <f t="shared" si="1"/>
        <v>4</v>
      </c>
      <c r="D9" s="20">
        <v>25</v>
      </c>
      <c r="E9" s="32" t="s">
        <v>19</v>
      </c>
      <c r="F9" s="20"/>
      <c r="G9" s="37" t="s">
        <v>23</v>
      </c>
      <c r="H9" s="20">
        <f>3*2</f>
        <v>6</v>
      </c>
      <c r="I9" s="33">
        <v>550</v>
      </c>
      <c r="J9" s="34">
        <f t="shared" si="0"/>
        <v>0</v>
      </c>
      <c r="K9" s="34"/>
      <c r="L9" s="34"/>
      <c r="M9" s="34">
        <f t="shared" si="0"/>
        <v>0</v>
      </c>
      <c r="N9" s="34">
        <f t="shared" si="0"/>
        <v>33</v>
      </c>
      <c r="O9" s="34">
        <f t="shared" si="0"/>
        <v>0</v>
      </c>
      <c r="P9" s="34">
        <f t="shared" si="0"/>
        <v>0</v>
      </c>
      <c r="Q9" s="19"/>
      <c r="Y9" s="14"/>
      <c r="Z9" s="12"/>
    </row>
    <row r="10" spans="2:26" ht="66.900000000000006" customHeight="1" x14ac:dyDescent="0.25">
      <c r="B10" s="18"/>
      <c r="C10" s="20">
        <f t="shared" ref="C10:C24" si="2">C9+1</f>
        <v>5</v>
      </c>
      <c r="D10" s="20">
        <v>28</v>
      </c>
      <c r="E10" s="32" t="s">
        <v>19</v>
      </c>
      <c r="F10" s="20"/>
      <c r="G10" s="37" t="s">
        <v>21</v>
      </c>
      <c r="H10" s="20">
        <f>2*1</f>
        <v>2</v>
      </c>
      <c r="I10" s="33">
        <v>510</v>
      </c>
      <c r="J10" s="34">
        <f t="shared" si="0"/>
        <v>0</v>
      </c>
      <c r="K10" s="34"/>
      <c r="L10" s="34"/>
      <c r="M10" s="34">
        <f t="shared" si="0"/>
        <v>0</v>
      </c>
      <c r="N10" s="34"/>
      <c r="O10" s="34">
        <f t="shared" si="0"/>
        <v>10.199999999999999</v>
      </c>
      <c r="P10" s="34">
        <f t="shared" si="0"/>
        <v>0</v>
      </c>
      <c r="Q10" s="19"/>
      <c r="Y10" s="14"/>
      <c r="Z10" s="12"/>
    </row>
    <row r="11" spans="2:26" ht="66.900000000000006" customHeight="1" x14ac:dyDescent="0.25">
      <c r="B11" s="18"/>
      <c r="C11" s="20">
        <f t="shared" si="2"/>
        <v>6</v>
      </c>
      <c r="D11" s="20">
        <v>25</v>
      </c>
      <c r="E11" s="32" t="s">
        <v>19</v>
      </c>
      <c r="F11" s="20"/>
      <c r="G11" s="37" t="s">
        <v>20</v>
      </c>
      <c r="H11" s="20">
        <f>3*1</f>
        <v>3</v>
      </c>
      <c r="I11" s="33">
        <v>540</v>
      </c>
      <c r="J11" s="34">
        <f t="shared" si="0"/>
        <v>0</v>
      </c>
      <c r="K11" s="34"/>
      <c r="L11" s="34"/>
      <c r="M11" s="34">
        <f t="shared" si="0"/>
        <v>0</v>
      </c>
      <c r="N11" s="34">
        <f t="shared" si="0"/>
        <v>16.2</v>
      </c>
      <c r="O11" s="34"/>
      <c r="P11" s="34">
        <f t="shared" si="0"/>
        <v>0</v>
      </c>
      <c r="Q11" s="19"/>
      <c r="Y11" s="14"/>
      <c r="Z11" s="12"/>
    </row>
    <row r="12" spans="2:26" ht="66.900000000000006" customHeight="1" x14ac:dyDescent="0.25">
      <c r="B12" s="18"/>
      <c r="C12" s="20">
        <f t="shared" si="2"/>
        <v>7</v>
      </c>
      <c r="D12" s="20">
        <v>22</v>
      </c>
      <c r="E12" s="32" t="s">
        <v>19</v>
      </c>
      <c r="F12" s="20"/>
      <c r="G12" s="37" t="s">
        <v>20</v>
      </c>
      <c r="H12" s="20">
        <f>3*1</f>
        <v>3</v>
      </c>
      <c r="I12" s="33">
        <v>570</v>
      </c>
      <c r="J12" s="34">
        <f t="shared" si="0"/>
        <v>0</v>
      </c>
      <c r="K12" s="34"/>
      <c r="L12" s="34"/>
      <c r="M12" s="34">
        <f t="shared" si="0"/>
        <v>17.100000000000001</v>
      </c>
      <c r="N12" s="34"/>
      <c r="O12" s="34">
        <f t="shared" si="0"/>
        <v>0</v>
      </c>
      <c r="P12" s="34">
        <f t="shared" si="0"/>
        <v>0</v>
      </c>
      <c r="Q12" s="19"/>
      <c r="Y12" s="14"/>
      <c r="Z12" s="12"/>
    </row>
    <row r="13" spans="2:26" ht="66.900000000000006" customHeight="1" x14ac:dyDescent="0.25">
      <c r="B13" s="18"/>
      <c r="C13" s="20">
        <f t="shared" si="2"/>
        <v>8</v>
      </c>
      <c r="D13" s="20">
        <v>28</v>
      </c>
      <c r="E13" s="32" t="s">
        <v>19</v>
      </c>
      <c r="F13" s="20"/>
      <c r="G13" s="37" t="s">
        <v>21</v>
      </c>
      <c r="H13" s="20">
        <f>2*1</f>
        <v>2</v>
      </c>
      <c r="I13" s="33">
        <v>570</v>
      </c>
      <c r="J13" s="34">
        <f t="shared" si="0"/>
        <v>0</v>
      </c>
      <c r="K13" s="34"/>
      <c r="L13" s="34"/>
      <c r="M13" s="34">
        <f t="shared" si="0"/>
        <v>0</v>
      </c>
      <c r="N13" s="34"/>
      <c r="O13" s="34">
        <f t="shared" si="0"/>
        <v>11.4</v>
      </c>
      <c r="P13" s="34">
        <f t="shared" si="0"/>
        <v>0</v>
      </c>
      <c r="Q13" s="19"/>
      <c r="Y13" s="14"/>
      <c r="Z13" s="12"/>
    </row>
    <row r="14" spans="2:26" ht="66.900000000000006" customHeight="1" x14ac:dyDescent="0.25">
      <c r="B14" s="18"/>
      <c r="C14" s="20">
        <f t="shared" si="2"/>
        <v>9</v>
      </c>
      <c r="D14" s="20">
        <v>25</v>
      </c>
      <c r="E14" s="32" t="s">
        <v>19</v>
      </c>
      <c r="F14" s="20"/>
      <c r="G14" s="37" t="s">
        <v>20</v>
      </c>
      <c r="H14" s="20">
        <f>3*1</f>
        <v>3</v>
      </c>
      <c r="I14" s="33">
        <v>560</v>
      </c>
      <c r="J14" s="34">
        <f t="shared" si="0"/>
        <v>0</v>
      </c>
      <c r="K14" s="34"/>
      <c r="L14" s="34"/>
      <c r="M14" s="34">
        <f t="shared" si="0"/>
        <v>0</v>
      </c>
      <c r="N14" s="34">
        <f t="shared" si="0"/>
        <v>16.8</v>
      </c>
      <c r="O14" s="34">
        <f t="shared" si="0"/>
        <v>0</v>
      </c>
      <c r="P14" s="34">
        <f t="shared" si="0"/>
        <v>0</v>
      </c>
      <c r="Q14" s="19"/>
      <c r="Y14" s="14"/>
      <c r="Z14" s="12"/>
    </row>
    <row r="15" spans="2:26" ht="66.900000000000006" customHeight="1" x14ac:dyDescent="0.25">
      <c r="B15" s="18"/>
      <c r="C15" s="20">
        <f t="shared" si="2"/>
        <v>10</v>
      </c>
      <c r="D15" s="20">
        <v>32</v>
      </c>
      <c r="E15" s="32" t="s">
        <v>19</v>
      </c>
      <c r="F15" s="20"/>
      <c r="G15" s="37" t="s">
        <v>21</v>
      </c>
      <c r="H15" s="20">
        <f>2*1</f>
        <v>2</v>
      </c>
      <c r="I15" s="33">
        <v>350</v>
      </c>
      <c r="J15" s="34">
        <f t="shared" si="0"/>
        <v>0</v>
      </c>
      <c r="K15" s="34"/>
      <c r="L15" s="34"/>
      <c r="M15" s="34">
        <f t="shared" si="0"/>
        <v>0</v>
      </c>
      <c r="N15" s="34"/>
      <c r="O15" s="34">
        <f t="shared" si="0"/>
        <v>0</v>
      </c>
      <c r="P15" s="34">
        <f t="shared" si="0"/>
        <v>7</v>
      </c>
      <c r="Q15" s="19"/>
      <c r="Y15" s="14"/>
      <c r="Z15" s="12"/>
    </row>
    <row r="16" spans="2:26" ht="66.900000000000006" customHeight="1" x14ac:dyDescent="0.25">
      <c r="B16" s="18"/>
      <c r="C16" s="20">
        <f t="shared" si="2"/>
        <v>11</v>
      </c>
      <c r="D16" s="20">
        <v>20</v>
      </c>
      <c r="E16" s="32" t="s">
        <v>19</v>
      </c>
      <c r="F16" s="20"/>
      <c r="G16" s="37" t="s">
        <v>20</v>
      </c>
      <c r="H16" s="20">
        <f>3*1</f>
        <v>3</v>
      </c>
      <c r="I16" s="33">
        <v>335</v>
      </c>
      <c r="J16" s="34"/>
      <c r="K16" s="34"/>
      <c r="L16" s="34">
        <f t="shared" si="0"/>
        <v>10.050000000000001</v>
      </c>
      <c r="M16" s="34">
        <f t="shared" si="0"/>
        <v>0</v>
      </c>
      <c r="N16" s="34">
        <f t="shared" si="0"/>
        <v>0</v>
      </c>
      <c r="O16" s="34"/>
      <c r="P16" s="34"/>
      <c r="Q16" s="19"/>
      <c r="Y16" s="14"/>
      <c r="Z16" s="12"/>
    </row>
    <row r="17" spans="2:26" ht="66.900000000000006" customHeight="1" x14ac:dyDescent="0.25">
      <c r="B17" s="18"/>
      <c r="C17" s="20">
        <f t="shared" si="2"/>
        <v>12</v>
      </c>
      <c r="D17" s="20">
        <v>20</v>
      </c>
      <c r="E17" s="32" t="s">
        <v>19</v>
      </c>
      <c r="F17" s="20"/>
      <c r="G17" s="37" t="s">
        <v>34</v>
      </c>
      <c r="H17" s="20">
        <f>2*2</f>
        <v>4</v>
      </c>
      <c r="I17" s="33">
        <v>550</v>
      </c>
      <c r="J17" s="34"/>
      <c r="K17" s="34"/>
      <c r="L17" s="34">
        <f t="shared" si="0"/>
        <v>22</v>
      </c>
      <c r="M17" s="34">
        <f t="shared" si="0"/>
        <v>0</v>
      </c>
      <c r="N17" s="34"/>
      <c r="O17" s="34"/>
      <c r="P17" s="34"/>
      <c r="Q17" s="19"/>
      <c r="Y17" s="14"/>
      <c r="Z17" s="12"/>
    </row>
    <row r="18" spans="2:26" ht="66.900000000000006" customHeight="1" x14ac:dyDescent="0.25">
      <c r="B18" s="18"/>
      <c r="C18" s="20">
        <f t="shared" si="2"/>
        <v>13</v>
      </c>
      <c r="D18" s="20">
        <v>20</v>
      </c>
      <c r="E18" s="32" t="s">
        <v>19</v>
      </c>
      <c r="F18" s="20"/>
      <c r="G18" s="37" t="s">
        <v>20</v>
      </c>
      <c r="H18" s="20">
        <f>3*1</f>
        <v>3</v>
      </c>
      <c r="I18" s="33">
        <v>510</v>
      </c>
      <c r="J18" s="34"/>
      <c r="K18" s="34"/>
      <c r="L18" s="34">
        <f t="shared" si="0"/>
        <v>15.3</v>
      </c>
      <c r="M18" s="34">
        <f t="shared" si="0"/>
        <v>0</v>
      </c>
      <c r="N18" s="34">
        <f t="shared" si="0"/>
        <v>0</v>
      </c>
      <c r="O18" s="34"/>
      <c r="P18" s="34"/>
      <c r="Q18" s="19"/>
      <c r="Y18" s="14"/>
      <c r="Z18" s="12"/>
    </row>
    <row r="19" spans="2:26" ht="66.900000000000006" customHeight="1" x14ac:dyDescent="0.25">
      <c r="B19" s="18"/>
      <c r="C19" s="20">
        <f t="shared" si="2"/>
        <v>14</v>
      </c>
      <c r="D19" s="20">
        <v>18</v>
      </c>
      <c r="E19" s="32" t="s">
        <v>19</v>
      </c>
      <c r="F19" s="20"/>
      <c r="G19" s="37" t="s">
        <v>21</v>
      </c>
      <c r="H19" s="20">
        <f>2*1</f>
        <v>2</v>
      </c>
      <c r="I19" s="33">
        <v>540</v>
      </c>
      <c r="J19" s="34"/>
      <c r="K19" s="34">
        <f t="shared" si="0"/>
        <v>10.8</v>
      </c>
      <c r="L19" s="34"/>
      <c r="M19" s="34">
        <f t="shared" si="0"/>
        <v>0</v>
      </c>
      <c r="N19" s="34"/>
      <c r="O19" s="34"/>
      <c r="P19" s="34">
        <f t="shared" si="0"/>
        <v>0</v>
      </c>
      <c r="Q19" s="19"/>
      <c r="Y19" s="14"/>
      <c r="Z19" s="12"/>
    </row>
    <row r="20" spans="2:26" ht="66.900000000000006" customHeight="1" x14ac:dyDescent="0.25">
      <c r="B20" s="18"/>
      <c r="C20" s="20">
        <f t="shared" si="2"/>
        <v>15</v>
      </c>
      <c r="D20" s="20">
        <v>18</v>
      </c>
      <c r="E20" s="32" t="s">
        <v>19</v>
      </c>
      <c r="F20" s="20"/>
      <c r="G20" s="37" t="s">
        <v>21</v>
      </c>
      <c r="H20" s="20">
        <f>2*1</f>
        <v>2</v>
      </c>
      <c r="I20" s="33">
        <v>570</v>
      </c>
      <c r="J20" s="34"/>
      <c r="K20" s="34">
        <f t="shared" si="0"/>
        <v>11.4</v>
      </c>
      <c r="L20" s="34">
        <f t="shared" si="0"/>
        <v>0</v>
      </c>
      <c r="M20" s="34">
        <f t="shared" si="0"/>
        <v>0</v>
      </c>
      <c r="N20" s="34">
        <f t="shared" si="0"/>
        <v>0</v>
      </c>
      <c r="O20" s="34"/>
      <c r="P20" s="34">
        <f t="shared" si="0"/>
        <v>0</v>
      </c>
      <c r="Q20" s="19"/>
      <c r="Y20" s="14"/>
      <c r="Z20" s="12"/>
    </row>
    <row r="21" spans="2:26" ht="66.900000000000006" customHeight="1" x14ac:dyDescent="0.25">
      <c r="B21" s="18"/>
      <c r="C21" s="20">
        <f t="shared" si="2"/>
        <v>16</v>
      </c>
      <c r="D21" s="20">
        <v>22</v>
      </c>
      <c r="E21" s="32" t="s">
        <v>19</v>
      </c>
      <c r="F21" s="20"/>
      <c r="G21" s="37" t="s">
        <v>22</v>
      </c>
      <c r="H21" s="20">
        <f>1*1</f>
        <v>1</v>
      </c>
      <c r="I21" s="33">
        <v>570</v>
      </c>
      <c r="J21" s="34"/>
      <c r="K21" s="34"/>
      <c r="L21" s="34">
        <f t="shared" si="0"/>
        <v>0</v>
      </c>
      <c r="M21" s="34">
        <f t="shared" si="0"/>
        <v>5.7</v>
      </c>
      <c r="N21" s="34">
        <f t="shared" si="0"/>
        <v>0</v>
      </c>
      <c r="O21" s="34"/>
      <c r="P21" s="34">
        <f t="shared" si="0"/>
        <v>0</v>
      </c>
      <c r="Q21" s="19"/>
      <c r="Y21" s="14"/>
      <c r="Z21" s="12"/>
    </row>
    <row r="22" spans="2:26" ht="66.900000000000006" customHeight="1" x14ac:dyDescent="0.25">
      <c r="B22" s="18"/>
      <c r="C22" s="20">
        <f t="shared" si="2"/>
        <v>17</v>
      </c>
      <c r="D22" s="20">
        <v>20</v>
      </c>
      <c r="E22" s="32" t="s">
        <v>19</v>
      </c>
      <c r="F22" s="20"/>
      <c r="G22" s="37" t="s">
        <v>21</v>
      </c>
      <c r="H22" s="20">
        <f>2*1</f>
        <v>2</v>
      </c>
      <c r="I22" s="33">
        <v>560</v>
      </c>
      <c r="J22" s="34"/>
      <c r="K22" s="34"/>
      <c r="L22" s="34">
        <f t="shared" si="0"/>
        <v>11.2</v>
      </c>
      <c r="M22" s="34">
        <f t="shared" si="0"/>
        <v>0</v>
      </c>
      <c r="N22" s="34">
        <f t="shared" si="0"/>
        <v>0</v>
      </c>
      <c r="O22" s="34"/>
      <c r="P22" s="34">
        <f t="shared" si="0"/>
        <v>0</v>
      </c>
      <c r="Q22" s="19"/>
      <c r="Y22" s="14"/>
      <c r="Z22" s="12"/>
    </row>
    <row r="23" spans="2:26" ht="66.900000000000006" customHeight="1" x14ac:dyDescent="0.25">
      <c r="B23" s="18"/>
      <c r="C23" s="20">
        <f t="shared" si="2"/>
        <v>18</v>
      </c>
      <c r="D23" s="20">
        <v>18</v>
      </c>
      <c r="E23" s="32" t="s">
        <v>19</v>
      </c>
      <c r="F23" s="20"/>
      <c r="G23" s="37" t="s">
        <v>22</v>
      </c>
      <c r="H23" s="20">
        <f>1*1</f>
        <v>1</v>
      </c>
      <c r="I23" s="33">
        <v>345</v>
      </c>
      <c r="J23" s="34"/>
      <c r="K23" s="34">
        <f t="shared" si="0"/>
        <v>3.45</v>
      </c>
      <c r="L23" s="34"/>
      <c r="M23" s="34">
        <f t="shared" si="0"/>
        <v>0</v>
      </c>
      <c r="N23" s="34"/>
      <c r="O23" s="34"/>
      <c r="P23" s="34"/>
      <c r="Q23" s="19"/>
      <c r="Y23" s="14"/>
      <c r="Z23" s="12"/>
    </row>
    <row r="24" spans="2:26" ht="66.900000000000006" customHeight="1" x14ac:dyDescent="0.25">
      <c r="B24" s="18"/>
      <c r="C24" s="20">
        <f t="shared" si="2"/>
        <v>19</v>
      </c>
      <c r="D24" s="20">
        <v>10</v>
      </c>
      <c r="E24" s="32" t="s">
        <v>19</v>
      </c>
      <c r="F24" s="20"/>
      <c r="G24" s="37" t="s">
        <v>35</v>
      </c>
      <c r="H24" s="20">
        <f>252*1</f>
        <v>252</v>
      </c>
      <c r="I24" s="33">
        <v>320</v>
      </c>
      <c r="J24" s="34">
        <f t="shared" si="0"/>
        <v>806.4</v>
      </c>
      <c r="K24" s="34"/>
      <c r="L24" s="34"/>
      <c r="M24" s="34"/>
      <c r="N24" s="34"/>
      <c r="O24" s="34"/>
      <c r="P24" s="34"/>
      <c r="Q24" s="19"/>
      <c r="Y24" s="14"/>
      <c r="Z24" s="12"/>
    </row>
    <row r="25" spans="2:26" ht="43.5" customHeight="1" x14ac:dyDescent="0.25">
      <c r="B25" s="18"/>
      <c r="C25" s="44">
        <v>0</v>
      </c>
      <c r="D25" s="45"/>
      <c r="E25" s="45"/>
      <c r="F25" s="45"/>
      <c r="G25" s="45"/>
      <c r="H25" s="45"/>
      <c r="I25" s="20" t="s">
        <v>4</v>
      </c>
      <c r="J25" s="38">
        <f>SUM(J6:J24)</f>
        <v>806.4</v>
      </c>
      <c r="K25" s="38">
        <f>SUM(K6:K24)</f>
        <v>25.650000000000002</v>
      </c>
      <c r="L25" s="38">
        <f>SUM(L6:L24)</f>
        <v>58.55</v>
      </c>
      <c r="M25" s="38">
        <f>SUM(M6:M24)</f>
        <v>22.8</v>
      </c>
      <c r="N25" s="38">
        <f>SUM(N6:N24)</f>
        <v>445.98</v>
      </c>
      <c r="O25" s="38">
        <f>SUM(O6:O24)</f>
        <v>21.6</v>
      </c>
      <c r="P25" s="38">
        <f>SUM(P6:P24)</f>
        <v>14</v>
      </c>
      <c r="Q25" s="19"/>
    </row>
    <row r="26" spans="2:26" ht="29.1" customHeight="1" x14ac:dyDescent="0.25">
      <c r="B26" s="18"/>
      <c r="C26" s="45" t="s">
        <v>2</v>
      </c>
      <c r="D26" s="45"/>
      <c r="E26" s="45"/>
      <c r="F26" s="45"/>
      <c r="G26" s="45"/>
      <c r="H26" s="45"/>
      <c r="I26" s="20" t="s">
        <v>5</v>
      </c>
      <c r="J26" s="20">
        <f>VLOOKUP(J5,Eschtal!$C$8:$E$26,3)</f>
        <v>0.61699999999999999</v>
      </c>
      <c r="K26" s="20">
        <f>VLOOKUP(K5,Eschtal!$C$8:$E$26,3)</f>
        <v>2</v>
      </c>
      <c r="L26" s="20">
        <f>VLOOKUP(L5,Eschtal!$C$8:$E$26,3)</f>
        <v>2.4700000000000002</v>
      </c>
      <c r="M26" s="20">
        <f>VLOOKUP(M5,Eschtal!$C$8:$E$26,3)</f>
        <v>2.98</v>
      </c>
      <c r="N26" s="20">
        <f>VLOOKUP(N5,Eschtal!$C$8:$E$26,3)</f>
        <v>3.85</v>
      </c>
      <c r="O26" s="20">
        <f>VLOOKUP(O5,Eschtal!$C$8:$E$26,3)</f>
        <v>4.83</v>
      </c>
      <c r="P26" s="20">
        <f>VLOOKUP(P5,Eschtal!$C$8:$E$26,3)</f>
        <v>6.31</v>
      </c>
      <c r="Q26" s="19"/>
      <c r="U26" s="21" t="s">
        <v>13</v>
      </c>
    </row>
    <row r="27" spans="2:26" ht="29.1" customHeight="1" x14ac:dyDescent="0.25">
      <c r="B27" s="18"/>
      <c r="C27" s="44" t="s">
        <v>3</v>
      </c>
      <c r="D27" s="45"/>
      <c r="E27" s="45"/>
      <c r="F27" s="45"/>
      <c r="G27" s="45"/>
      <c r="H27" s="45"/>
      <c r="I27" s="22" t="s">
        <v>6</v>
      </c>
      <c r="J27" s="23">
        <f t="shared" ref="J27:P27" si="3">J26*J25</f>
        <v>497.54879999999997</v>
      </c>
      <c r="K27" s="23">
        <f t="shared" si="3"/>
        <v>51.300000000000004</v>
      </c>
      <c r="L27" s="23">
        <f t="shared" si="3"/>
        <v>144.61850000000001</v>
      </c>
      <c r="M27" s="23">
        <f t="shared" si="3"/>
        <v>67.944000000000003</v>
      </c>
      <c r="N27" s="23">
        <f t="shared" si="3"/>
        <v>1717.0230000000001</v>
      </c>
      <c r="O27" s="23">
        <f t="shared" si="3"/>
        <v>104.328</v>
      </c>
      <c r="P27" s="23">
        <f t="shared" si="3"/>
        <v>88.339999999999989</v>
      </c>
      <c r="Q27" s="19"/>
    </row>
    <row r="28" spans="2:26" ht="29.1" customHeight="1" x14ac:dyDescent="0.4">
      <c r="B28" s="18"/>
      <c r="C28" s="46" t="s">
        <v>14</v>
      </c>
      <c r="D28" s="47"/>
      <c r="E28" s="47"/>
      <c r="F28" s="47"/>
      <c r="G28" s="47"/>
      <c r="H28" s="47"/>
      <c r="I28" s="20" t="s">
        <v>6</v>
      </c>
      <c r="J28" s="48">
        <f>SUM(J27:P27)</f>
        <v>2671.1023</v>
      </c>
      <c r="K28" s="48"/>
      <c r="L28" s="48"/>
      <c r="M28" s="48"/>
      <c r="N28" s="48"/>
      <c r="O28" s="48"/>
      <c r="P28" s="48"/>
      <c r="Q28" s="19"/>
    </row>
    <row r="29" spans="2:26" ht="13.5" customHeight="1" thickBot="1" x14ac:dyDescent="0.3">
      <c r="B29" s="18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19"/>
    </row>
    <row r="30" spans="2:26" ht="12.75" customHeight="1" thickBot="1" x14ac:dyDescent="0.3">
      <c r="B30" s="25"/>
      <c r="E30" s="26"/>
      <c r="F30" s="26"/>
      <c r="H30" s="26"/>
      <c r="I30" s="26"/>
      <c r="J30" s="26"/>
      <c r="K30" s="26"/>
      <c r="L30" s="26"/>
      <c r="M30" s="26"/>
      <c r="N30" s="26"/>
      <c r="O30" s="26"/>
      <c r="P30" s="26"/>
      <c r="Q30" s="27"/>
    </row>
    <row r="31" spans="2:26" ht="3" customHeight="1" x14ac:dyDescent="0.25">
      <c r="E31" s="28"/>
      <c r="F31" s="28"/>
      <c r="H31" s="28"/>
      <c r="I31" s="28"/>
      <c r="J31" s="28"/>
      <c r="K31" s="28"/>
      <c r="L31" s="28"/>
      <c r="M31" s="28"/>
      <c r="N31" s="28"/>
      <c r="O31" s="28"/>
      <c r="P31" s="28"/>
    </row>
    <row r="39" spans="6:26" ht="12.75" customHeight="1" x14ac:dyDescent="0.25">
      <c r="G39" s="29"/>
      <c r="H39" s="29"/>
      <c r="M39" s="30"/>
      <c r="N39" s="30"/>
      <c r="O39" s="30"/>
      <c r="P39" s="30"/>
      <c r="Z39" s="12"/>
    </row>
    <row r="40" spans="6:26" ht="12.75" customHeight="1" x14ac:dyDescent="0.25">
      <c r="F40" s="30"/>
      <c r="G40" s="29"/>
      <c r="H40" s="29"/>
      <c r="I40" s="30"/>
      <c r="J40" s="30"/>
      <c r="K40" s="30"/>
      <c r="L40" s="30"/>
      <c r="M40" s="30"/>
      <c r="N40" s="30"/>
      <c r="O40" s="30"/>
      <c r="P40" s="30"/>
      <c r="Z40" s="12"/>
    </row>
    <row r="41" spans="6:26" ht="12.75" customHeight="1" x14ac:dyDescent="0.25">
      <c r="F41" s="30"/>
      <c r="G41" s="29"/>
      <c r="H41" s="29"/>
      <c r="I41" s="30"/>
      <c r="J41" s="30"/>
      <c r="K41" s="30"/>
      <c r="L41" s="30"/>
      <c r="M41" s="30"/>
      <c r="N41" s="30"/>
      <c r="O41" s="30"/>
      <c r="P41" s="30"/>
      <c r="Z41" s="12"/>
    </row>
    <row r="42" spans="6:26" ht="12.75" customHeight="1" x14ac:dyDescent="0.25">
      <c r="F42" s="30"/>
      <c r="G42" s="29"/>
      <c r="H42" s="29"/>
      <c r="I42" s="30"/>
      <c r="J42" s="30"/>
      <c r="K42" s="30"/>
      <c r="L42" s="30"/>
      <c r="M42" s="30"/>
      <c r="N42" s="30"/>
      <c r="O42" s="30"/>
      <c r="P42" s="30"/>
      <c r="Z42" s="12"/>
    </row>
    <row r="43" spans="6:26" ht="12.75" customHeight="1" x14ac:dyDescent="0.25">
      <c r="F43" s="30"/>
      <c r="I43" s="30"/>
      <c r="J43" s="30"/>
      <c r="K43" s="30"/>
      <c r="L43" s="30"/>
      <c r="M43" s="30"/>
      <c r="N43" s="30"/>
      <c r="O43" s="30"/>
      <c r="P43" s="30"/>
      <c r="Z43" s="12"/>
    </row>
    <row r="44" spans="6:26" ht="30" customHeight="1" x14ac:dyDescent="0.25">
      <c r="F44" s="31"/>
      <c r="I44" s="31"/>
      <c r="J44" s="31"/>
      <c r="K44" s="31"/>
      <c r="L44" s="31"/>
      <c r="M44" s="31"/>
      <c r="N44" s="31"/>
      <c r="O44" s="31"/>
      <c r="P44" s="31"/>
      <c r="Z44" s="12"/>
    </row>
    <row r="45" spans="6:26" ht="12.75" customHeight="1" x14ac:dyDescent="0.25">
      <c r="F45" s="30"/>
      <c r="I45" s="31"/>
      <c r="J45" s="31"/>
      <c r="K45" s="31"/>
      <c r="L45" s="31"/>
      <c r="M45" s="31"/>
      <c r="N45" s="31"/>
      <c r="O45" s="31"/>
      <c r="P45" s="31"/>
      <c r="Z45" s="12"/>
    </row>
    <row r="46" spans="6:26" ht="12.75" customHeight="1" x14ac:dyDescent="0.25">
      <c r="F46" s="30"/>
      <c r="I46" s="31"/>
      <c r="J46" s="31"/>
      <c r="K46" s="31"/>
      <c r="L46" s="31"/>
      <c r="M46" s="31"/>
      <c r="N46" s="31"/>
      <c r="O46" s="31"/>
      <c r="P46" s="31"/>
      <c r="Z46" s="12"/>
    </row>
    <row r="47" spans="6:26" ht="12.75" customHeight="1" x14ac:dyDescent="0.25">
      <c r="F47" s="30"/>
      <c r="I47" s="31"/>
      <c r="J47" s="31"/>
      <c r="K47" s="31"/>
      <c r="L47" s="31"/>
      <c r="M47" s="31"/>
      <c r="N47" s="31"/>
      <c r="O47" s="31"/>
      <c r="P47" s="31"/>
      <c r="Z47" s="12"/>
    </row>
    <row r="48" spans="6:26" ht="12.75" customHeight="1" x14ac:dyDescent="0.25">
      <c r="F48" s="30"/>
      <c r="I48" s="31"/>
      <c r="J48" s="31"/>
      <c r="K48" s="31"/>
      <c r="L48" s="31"/>
      <c r="M48" s="31"/>
      <c r="N48" s="31"/>
      <c r="O48" s="31"/>
      <c r="P48" s="31"/>
      <c r="Z48" s="12"/>
    </row>
    <row r="49" spans="6:26" ht="12.75" customHeight="1" x14ac:dyDescent="0.25">
      <c r="F49" s="30"/>
      <c r="I49" s="31"/>
      <c r="J49" s="31"/>
      <c r="K49" s="31"/>
      <c r="L49" s="31"/>
      <c r="M49" s="31"/>
      <c r="N49" s="31"/>
      <c r="O49" s="31"/>
      <c r="P49" s="31"/>
      <c r="Z49" s="12"/>
    </row>
  </sheetData>
  <mergeCells count="14">
    <mergeCell ref="C25:H25"/>
    <mergeCell ref="C26:H26"/>
    <mergeCell ref="C27:H27"/>
    <mergeCell ref="C28:H28"/>
    <mergeCell ref="J28:P28"/>
    <mergeCell ref="C3:P3"/>
    <mergeCell ref="C4:C5"/>
    <mergeCell ref="D4:D5"/>
    <mergeCell ref="E4:E5"/>
    <mergeCell ref="F4:F5"/>
    <mergeCell ref="G4:G5"/>
    <mergeCell ref="H4:H5"/>
    <mergeCell ref="I4:I5"/>
    <mergeCell ref="J4:P4"/>
  </mergeCells>
  <conditionalFormatting sqref="J6:P24">
    <cfRule type="cellIs" dxfId="9" priority="1" stopIfTrue="1" operator="greaterThan">
      <formula>0</formula>
    </cfRule>
    <cfRule type="cellIs" dxfId="8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F883E-384C-406C-AD5D-A662EE181850}">
  <sheetPr>
    <tabColor rgb="FF00B050"/>
  </sheetPr>
  <dimension ref="B1:Y48"/>
  <sheetViews>
    <sheetView showGridLines="0" showZeros="0" view="pageBreakPreview" zoomScale="70" zoomScaleNormal="70" zoomScaleSheetLayoutView="70" workbookViewId="0">
      <pane ySplit="5" topLeftCell="A21" activePane="bottomLeft" state="frozen"/>
      <selection activeCell="I1" sqref="I1"/>
      <selection pane="bottomLeft" activeCell="C3" sqref="C3:O3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5" width="18.21875" style="12" customWidth="1"/>
    <col min="16" max="16" width="2.5546875" style="12" customWidth="1"/>
    <col min="17" max="17" width="0.33203125" style="12" customWidth="1"/>
    <col min="18" max="24" width="6.5546875" style="12" customWidth="1"/>
    <col min="25" max="25" width="6.5546875" style="14" customWidth="1"/>
    <col min="26" max="16384" width="9.109375" style="12"/>
  </cols>
  <sheetData>
    <row r="1" spans="2:25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2:25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2:25" ht="56.25" customHeight="1" x14ac:dyDescent="0.25">
      <c r="B3" s="18"/>
      <c r="C3" s="49" t="s">
        <v>36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19"/>
    </row>
    <row r="4" spans="2:25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51"/>
      <c r="P4" s="35"/>
    </row>
    <row r="5" spans="2:25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18</v>
      </c>
      <c r="M5" s="36">
        <v>20</v>
      </c>
      <c r="N5" s="36">
        <v>22</v>
      </c>
      <c r="O5" s="36">
        <v>25</v>
      </c>
      <c r="P5" s="19"/>
    </row>
    <row r="6" spans="2:25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6356+52</f>
        <v>6408</v>
      </c>
      <c r="J6" s="34">
        <f t="shared" ref="J6:O23" si="0">IF(J$5=$D6,$H6*$I6,0)/100</f>
        <v>0</v>
      </c>
      <c r="K6" s="34"/>
      <c r="L6" s="34"/>
      <c r="M6" s="34"/>
      <c r="N6" s="34"/>
      <c r="O6" s="34">
        <f t="shared" si="0"/>
        <v>192.24</v>
      </c>
      <c r="P6" s="19"/>
      <c r="X6" s="14"/>
      <c r="Y6" s="12"/>
    </row>
    <row r="7" spans="2:25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6201+52</f>
        <v>6253</v>
      </c>
      <c r="J7" s="34">
        <f t="shared" si="0"/>
        <v>0</v>
      </c>
      <c r="K7" s="34"/>
      <c r="L7" s="34"/>
      <c r="M7" s="34"/>
      <c r="N7" s="34"/>
      <c r="O7" s="34">
        <f t="shared" si="0"/>
        <v>187.59</v>
      </c>
      <c r="P7" s="19"/>
      <c r="X7" s="14"/>
      <c r="Y7" s="12"/>
    </row>
    <row r="8" spans="2:25" ht="66.900000000000006" customHeight="1" x14ac:dyDescent="0.25">
      <c r="B8" s="18"/>
      <c r="C8" s="20">
        <f t="shared" ref="C8:C23" si="1">C7+1</f>
        <v>3</v>
      </c>
      <c r="D8" s="20">
        <v>22</v>
      </c>
      <c r="E8" s="32" t="s">
        <v>19</v>
      </c>
      <c r="F8" s="20"/>
      <c r="G8" s="37" t="s">
        <v>20</v>
      </c>
      <c r="H8" s="20">
        <f>3*1</f>
        <v>3</v>
      </c>
      <c r="I8" s="33">
        <v>330</v>
      </c>
      <c r="J8" s="34">
        <f t="shared" si="0"/>
        <v>0</v>
      </c>
      <c r="K8" s="34"/>
      <c r="L8" s="34"/>
      <c r="M8" s="34">
        <f t="shared" si="0"/>
        <v>0</v>
      </c>
      <c r="N8" s="34">
        <f t="shared" si="0"/>
        <v>9.9</v>
      </c>
      <c r="O8" s="34"/>
      <c r="P8" s="19"/>
      <c r="X8" s="14"/>
      <c r="Y8" s="12"/>
    </row>
    <row r="9" spans="2:25" ht="66.900000000000006" customHeight="1" x14ac:dyDescent="0.25">
      <c r="B9" s="18"/>
      <c r="C9" s="20">
        <f t="shared" si="1"/>
        <v>4</v>
      </c>
      <c r="D9" s="20">
        <v>20</v>
      </c>
      <c r="E9" s="32" t="s">
        <v>19</v>
      </c>
      <c r="F9" s="20"/>
      <c r="G9" s="37" t="s">
        <v>23</v>
      </c>
      <c r="H9" s="20">
        <f>3*2</f>
        <v>6</v>
      </c>
      <c r="I9" s="33">
        <v>550</v>
      </c>
      <c r="J9" s="34">
        <f t="shared" si="0"/>
        <v>0</v>
      </c>
      <c r="K9" s="34"/>
      <c r="L9" s="34"/>
      <c r="M9" s="34">
        <f t="shared" si="0"/>
        <v>33</v>
      </c>
      <c r="N9" s="34">
        <f t="shared" si="0"/>
        <v>0</v>
      </c>
      <c r="O9" s="34">
        <f t="shared" si="0"/>
        <v>0</v>
      </c>
      <c r="P9" s="19"/>
      <c r="X9" s="14"/>
      <c r="Y9" s="12"/>
    </row>
    <row r="10" spans="2:25" ht="66.900000000000006" customHeight="1" x14ac:dyDescent="0.25">
      <c r="B10" s="18"/>
      <c r="C10" s="20">
        <f t="shared" si="1"/>
        <v>5</v>
      </c>
      <c r="D10" s="20">
        <v>22</v>
      </c>
      <c r="E10" s="32" t="s">
        <v>19</v>
      </c>
      <c r="F10" s="20"/>
      <c r="G10" s="37" t="s">
        <v>21</v>
      </c>
      <c r="H10" s="20">
        <f>2*1</f>
        <v>2</v>
      </c>
      <c r="I10" s="33">
        <v>510</v>
      </c>
      <c r="J10" s="34">
        <f t="shared" si="0"/>
        <v>0</v>
      </c>
      <c r="K10" s="34"/>
      <c r="L10" s="34"/>
      <c r="M10" s="34"/>
      <c r="N10" s="34">
        <f t="shared" si="0"/>
        <v>10.199999999999999</v>
      </c>
      <c r="O10" s="34"/>
      <c r="P10" s="19"/>
      <c r="X10" s="14"/>
      <c r="Y10" s="12"/>
    </row>
    <row r="11" spans="2:25" ht="66.900000000000006" customHeight="1" x14ac:dyDescent="0.25">
      <c r="B11" s="18"/>
      <c r="C11" s="20">
        <f t="shared" si="1"/>
        <v>6</v>
      </c>
      <c r="D11" s="20">
        <v>20</v>
      </c>
      <c r="E11" s="32" t="s">
        <v>19</v>
      </c>
      <c r="F11" s="20"/>
      <c r="G11" s="37" t="s">
        <v>20</v>
      </c>
      <c r="H11" s="20">
        <f>3*1</f>
        <v>3</v>
      </c>
      <c r="I11" s="33">
        <v>540</v>
      </c>
      <c r="J11" s="34">
        <f t="shared" si="0"/>
        <v>0</v>
      </c>
      <c r="K11" s="34"/>
      <c r="L11" s="34"/>
      <c r="M11" s="34">
        <f t="shared" si="0"/>
        <v>16.2</v>
      </c>
      <c r="N11" s="34">
        <f t="shared" si="0"/>
        <v>0</v>
      </c>
      <c r="O11" s="34">
        <f t="shared" si="0"/>
        <v>0</v>
      </c>
      <c r="P11" s="19"/>
      <c r="X11" s="14"/>
      <c r="Y11" s="12"/>
    </row>
    <row r="12" spans="2:25" ht="66.900000000000006" customHeight="1" x14ac:dyDescent="0.25">
      <c r="B12" s="18"/>
      <c r="C12" s="20">
        <f t="shared" si="1"/>
        <v>7</v>
      </c>
      <c r="D12" s="20">
        <v>20</v>
      </c>
      <c r="E12" s="32" t="s">
        <v>19</v>
      </c>
      <c r="F12" s="20"/>
      <c r="G12" s="37" t="s">
        <v>21</v>
      </c>
      <c r="H12" s="20">
        <f>2*1</f>
        <v>2</v>
      </c>
      <c r="I12" s="33">
        <v>570</v>
      </c>
      <c r="J12" s="34">
        <f t="shared" si="0"/>
        <v>0</v>
      </c>
      <c r="K12" s="34"/>
      <c r="L12" s="34"/>
      <c r="M12" s="34">
        <f t="shared" si="0"/>
        <v>11.4</v>
      </c>
      <c r="N12" s="34">
        <f t="shared" si="0"/>
        <v>0</v>
      </c>
      <c r="O12" s="34"/>
      <c r="P12" s="19"/>
      <c r="X12" s="14"/>
      <c r="Y12" s="12"/>
    </row>
    <row r="13" spans="2:25" ht="66.900000000000006" customHeight="1" x14ac:dyDescent="0.25">
      <c r="B13" s="18"/>
      <c r="C13" s="20">
        <f t="shared" si="1"/>
        <v>8</v>
      </c>
      <c r="D13" s="20">
        <v>20</v>
      </c>
      <c r="E13" s="32" t="s">
        <v>19</v>
      </c>
      <c r="F13" s="20"/>
      <c r="G13" s="37" t="s">
        <v>20</v>
      </c>
      <c r="H13" s="20">
        <f>3*1</f>
        <v>3</v>
      </c>
      <c r="I13" s="33">
        <v>570</v>
      </c>
      <c r="J13" s="34">
        <f t="shared" si="0"/>
        <v>0</v>
      </c>
      <c r="K13" s="34"/>
      <c r="L13" s="34"/>
      <c r="M13" s="34">
        <f t="shared" si="0"/>
        <v>17.100000000000001</v>
      </c>
      <c r="N13" s="34">
        <f t="shared" si="0"/>
        <v>0</v>
      </c>
      <c r="O13" s="34"/>
      <c r="P13" s="19"/>
      <c r="X13" s="14"/>
      <c r="Y13" s="12"/>
    </row>
    <row r="14" spans="2:25" ht="66.900000000000006" customHeight="1" x14ac:dyDescent="0.25">
      <c r="B14" s="18"/>
      <c r="C14" s="20">
        <f t="shared" si="1"/>
        <v>9</v>
      </c>
      <c r="D14" s="20">
        <v>20</v>
      </c>
      <c r="E14" s="32" t="s">
        <v>19</v>
      </c>
      <c r="F14" s="20"/>
      <c r="G14" s="37" t="s">
        <v>20</v>
      </c>
      <c r="H14" s="20">
        <f>3*1</f>
        <v>3</v>
      </c>
      <c r="I14" s="33">
        <v>560</v>
      </c>
      <c r="J14" s="34">
        <f t="shared" si="0"/>
        <v>0</v>
      </c>
      <c r="K14" s="34"/>
      <c r="L14" s="34"/>
      <c r="M14" s="34">
        <f t="shared" si="0"/>
        <v>16.8</v>
      </c>
      <c r="N14" s="34">
        <f t="shared" si="0"/>
        <v>0</v>
      </c>
      <c r="O14" s="34">
        <f t="shared" si="0"/>
        <v>0</v>
      </c>
      <c r="P14" s="19"/>
      <c r="X14" s="14"/>
      <c r="Y14" s="12"/>
    </row>
    <row r="15" spans="2:25" ht="66.900000000000006" customHeight="1" x14ac:dyDescent="0.25">
      <c r="B15" s="18"/>
      <c r="C15" s="20">
        <f t="shared" si="1"/>
        <v>10</v>
      </c>
      <c r="D15" s="20">
        <v>22</v>
      </c>
      <c r="E15" s="32" t="s">
        <v>19</v>
      </c>
      <c r="F15" s="20"/>
      <c r="G15" s="37" t="s">
        <v>20</v>
      </c>
      <c r="H15" s="20">
        <f>3*1</f>
        <v>3</v>
      </c>
      <c r="I15" s="33">
        <v>350</v>
      </c>
      <c r="J15" s="34">
        <f t="shared" si="0"/>
        <v>0</v>
      </c>
      <c r="K15" s="34"/>
      <c r="L15" s="34"/>
      <c r="M15" s="34"/>
      <c r="N15" s="34">
        <f t="shared" si="0"/>
        <v>10.5</v>
      </c>
      <c r="O15" s="34"/>
      <c r="P15" s="19"/>
      <c r="X15" s="14"/>
      <c r="Y15" s="12"/>
    </row>
    <row r="16" spans="2:25" ht="66.900000000000006" customHeight="1" x14ac:dyDescent="0.25">
      <c r="B16" s="18"/>
      <c r="C16" s="20">
        <f t="shared" si="1"/>
        <v>11</v>
      </c>
      <c r="D16" s="20">
        <v>22</v>
      </c>
      <c r="E16" s="32" t="s">
        <v>19</v>
      </c>
      <c r="F16" s="20"/>
      <c r="G16" s="37" t="s">
        <v>22</v>
      </c>
      <c r="H16" s="20">
        <f>1*1</f>
        <v>1</v>
      </c>
      <c r="I16" s="33">
        <v>335</v>
      </c>
      <c r="J16" s="34"/>
      <c r="K16" s="34"/>
      <c r="L16" s="34"/>
      <c r="M16" s="34">
        <f t="shared" si="0"/>
        <v>0</v>
      </c>
      <c r="N16" s="34">
        <f t="shared" si="0"/>
        <v>3.35</v>
      </c>
      <c r="O16" s="34">
        <f t="shared" si="0"/>
        <v>0</v>
      </c>
      <c r="P16" s="19"/>
      <c r="X16" s="14"/>
      <c r="Y16" s="12"/>
    </row>
    <row r="17" spans="2:25" ht="66.900000000000006" customHeight="1" x14ac:dyDescent="0.25">
      <c r="B17" s="18"/>
      <c r="C17" s="20">
        <f t="shared" si="1"/>
        <v>12</v>
      </c>
      <c r="D17" s="20">
        <v>18</v>
      </c>
      <c r="E17" s="32" t="s">
        <v>19</v>
      </c>
      <c r="F17" s="20"/>
      <c r="G17" s="37" t="s">
        <v>22</v>
      </c>
      <c r="H17" s="20">
        <f>1*1</f>
        <v>1</v>
      </c>
      <c r="I17" s="33">
        <v>550</v>
      </c>
      <c r="J17" s="34"/>
      <c r="K17" s="34"/>
      <c r="L17" s="34">
        <f t="shared" si="0"/>
        <v>5.5</v>
      </c>
      <c r="M17" s="34">
        <f t="shared" si="0"/>
        <v>0</v>
      </c>
      <c r="N17" s="34">
        <f t="shared" si="0"/>
        <v>0</v>
      </c>
      <c r="O17" s="34"/>
      <c r="P17" s="19"/>
      <c r="X17" s="14"/>
      <c r="Y17" s="12"/>
    </row>
    <row r="18" spans="2:25" ht="66.900000000000006" customHeight="1" x14ac:dyDescent="0.25">
      <c r="B18" s="18"/>
      <c r="C18" s="20">
        <f t="shared" si="1"/>
        <v>13</v>
      </c>
      <c r="D18" s="20">
        <v>14</v>
      </c>
      <c r="E18" s="32" t="s">
        <v>19</v>
      </c>
      <c r="F18" s="20"/>
      <c r="G18" s="37" t="s">
        <v>22</v>
      </c>
      <c r="H18" s="20">
        <f>1*1</f>
        <v>1</v>
      </c>
      <c r="I18" s="33">
        <v>550</v>
      </c>
      <c r="J18" s="34"/>
      <c r="K18" s="34">
        <f t="shared" si="0"/>
        <v>5.5</v>
      </c>
      <c r="L18" s="34"/>
      <c r="M18" s="34">
        <f t="shared" si="0"/>
        <v>0</v>
      </c>
      <c r="N18" s="34">
        <f t="shared" si="0"/>
        <v>0</v>
      </c>
      <c r="O18" s="34">
        <f t="shared" si="0"/>
        <v>0</v>
      </c>
      <c r="P18" s="19"/>
      <c r="X18" s="14"/>
      <c r="Y18" s="12"/>
    </row>
    <row r="19" spans="2:25" ht="66.900000000000006" customHeight="1" x14ac:dyDescent="0.25">
      <c r="B19" s="18"/>
      <c r="C19" s="20">
        <f t="shared" si="1"/>
        <v>14</v>
      </c>
      <c r="D19" s="20">
        <v>22</v>
      </c>
      <c r="E19" s="32" t="s">
        <v>19</v>
      </c>
      <c r="F19" s="20"/>
      <c r="G19" s="37" t="s">
        <v>22</v>
      </c>
      <c r="H19" s="20">
        <f>1*1</f>
        <v>1</v>
      </c>
      <c r="I19" s="33">
        <v>500</v>
      </c>
      <c r="J19" s="34"/>
      <c r="K19" s="34"/>
      <c r="L19" s="34">
        <f t="shared" si="0"/>
        <v>0</v>
      </c>
      <c r="M19" s="34"/>
      <c r="N19" s="34">
        <f t="shared" si="0"/>
        <v>5</v>
      </c>
      <c r="O19" s="34"/>
      <c r="P19" s="19"/>
      <c r="X19" s="14"/>
      <c r="Y19" s="12"/>
    </row>
    <row r="20" spans="2:25" ht="66.900000000000006" customHeight="1" x14ac:dyDescent="0.25">
      <c r="B20" s="18"/>
      <c r="C20" s="20">
        <f t="shared" si="1"/>
        <v>15</v>
      </c>
      <c r="D20" s="20">
        <v>18</v>
      </c>
      <c r="E20" s="32" t="s">
        <v>19</v>
      </c>
      <c r="F20" s="20"/>
      <c r="G20" s="37" t="s">
        <v>22</v>
      </c>
      <c r="H20" s="20">
        <f>1*1</f>
        <v>1</v>
      </c>
      <c r="I20" s="33">
        <v>540</v>
      </c>
      <c r="J20" s="34"/>
      <c r="K20" s="34"/>
      <c r="L20" s="34">
        <f t="shared" si="0"/>
        <v>5.4</v>
      </c>
      <c r="M20" s="34">
        <f t="shared" si="0"/>
        <v>0</v>
      </c>
      <c r="N20" s="34">
        <f t="shared" si="0"/>
        <v>0</v>
      </c>
      <c r="O20" s="34">
        <f t="shared" si="0"/>
        <v>0</v>
      </c>
      <c r="P20" s="19"/>
      <c r="X20" s="14"/>
      <c r="Y20" s="12"/>
    </row>
    <row r="21" spans="2:25" ht="66.900000000000006" customHeight="1" x14ac:dyDescent="0.25">
      <c r="B21" s="18"/>
      <c r="C21" s="20">
        <f t="shared" si="1"/>
        <v>16</v>
      </c>
      <c r="D21" s="20">
        <v>14</v>
      </c>
      <c r="E21" s="32" t="s">
        <v>19</v>
      </c>
      <c r="F21" s="20"/>
      <c r="G21" s="37" t="s">
        <v>22</v>
      </c>
      <c r="H21" s="20">
        <f>1*1</f>
        <v>1</v>
      </c>
      <c r="I21" s="33">
        <v>560</v>
      </c>
      <c r="J21" s="34"/>
      <c r="K21" s="34">
        <f t="shared" si="0"/>
        <v>5.6</v>
      </c>
      <c r="L21" s="34"/>
      <c r="M21" s="34">
        <f t="shared" si="0"/>
        <v>0</v>
      </c>
      <c r="N21" s="34">
        <f t="shared" si="0"/>
        <v>0</v>
      </c>
      <c r="O21" s="34">
        <f t="shared" si="0"/>
        <v>0</v>
      </c>
      <c r="P21" s="19"/>
      <c r="X21" s="14"/>
      <c r="Y21" s="12"/>
    </row>
    <row r="22" spans="2:25" ht="66.900000000000006" customHeight="1" x14ac:dyDescent="0.25">
      <c r="B22" s="18"/>
      <c r="C22" s="20">
        <f t="shared" si="1"/>
        <v>17</v>
      </c>
      <c r="D22" s="20">
        <v>14</v>
      </c>
      <c r="E22" s="32" t="s">
        <v>19</v>
      </c>
      <c r="F22" s="20"/>
      <c r="G22" s="37" t="s">
        <v>22</v>
      </c>
      <c r="H22" s="20">
        <f>1*1</f>
        <v>1</v>
      </c>
      <c r="I22" s="33">
        <v>330</v>
      </c>
      <c r="J22" s="34"/>
      <c r="K22" s="34">
        <f t="shared" si="0"/>
        <v>3.3</v>
      </c>
      <c r="L22" s="34">
        <f t="shared" si="0"/>
        <v>0</v>
      </c>
      <c r="M22" s="34"/>
      <c r="N22" s="34">
        <f t="shared" si="0"/>
        <v>0</v>
      </c>
      <c r="O22" s="34"/>
      <c r="P22" s="19"/>
      <c r="X22" s="14"/>
      <c r="Y22" s="12"/>
    </row>
    <row r="23" spans="2:25" ht="66.900000000000006" customHeight="1" x14ac:dyDescent="0.25">
      <c r="B23" s="18"/>
      <c r="C23" s="20">
        <f t="shared" si="1"/>
        <v>18</v>
      </c>
      <c r="D23" s="20">
        <v>10</v>
      </c>
      <c r="E23" s="32" t="s">
        <v>19</v>
      </c>
      <c r="F23" s="20"/>
      <c r="G23" s="37" t="s">
        <v>35</v>
      </c>
      <c r="H23" s="20">
        <f>252*1</f>
        <v>252</v>
      </c>
      <c r="I23" s="33">
        <v>320</v>
      </c>
      <c r="J23" s="34">
        <f t="shared" si="0"/>
        <v>806.4</v>
      </c>
      <c r="K23" s="34"/>
      <c r="L23" s="34"/>
      <c r="M23" s="34"/>
      <c r="N23" s="34"/>
      <c r="O23" s="34"/>
      <c r="P23" s="19"/>
      <c r="X23" s="14"/>
      <c r="Y23" s="12"/>
    </row>
    <row r="24" spans="2:25" ht="43.5" customHeight="1" x14ac:dyDescent="0.25">
      <c r="B24" s="18"/>
      <c r="C24" s="44">
        <v>0</v>
      </c>
      <c r="D24" s="45"/>
      <c r="E24" s="45"/>
      <c r="F24" s="45"/>
      <c r="G24" s="45"/>
      <c r="H24" s="45"/>
      <c r="I24" s="20" t="s">
        <v>4</v>
      </c>
      <c r="J24" s="38">
        <f>SUM(J6:J23)</f>
        <v>806.4</v>
      </c>
      <c r="K24" s="38">
        <f>SUM(K6:K23)</f>
        <v>14.399999999999999</v>
      </c>
      <c r="L24" s="38">
        <f>SUM(L6:L23)</f>
        <v>10.9</v>
      </c>
      <c r="M24" s="38">
        <f>SUM(M6:M23)</f>
        <v>94.5</v>
      </c>
      <c r="N24" s="38">
        <f>SUM(N6:N23)</f>
        <v>38.950000000000003</v>
      </c>
      <c r="O24" s="38">
        <f>SUM(O6:O23)</f>
        <v>379.83000000000004</v>
      </c>
      <c r="P24" s="19"/>
    </row>
    <row r="25" spans="2:25" ht="29.1" customHeight="1" x14ac:dyDescent="0.25">
      <c r="B25" s="18"/>
      <c r="C25" s="45" t="s">
        <v>2</v>
      </c>
      <c r="D25" s="45"/>
      <c r="E25" s="45"/>
      <c r="F25" s="45"/>
      <c r="G25" s="45"/>
      <c r="H25" s="45"/>
      <c r="I25" s="20" t="s">
        <v>5</v>
      </c>
      <c r="J25" s="20">
        <f>VLOOKUP(J5,Eschtal!$C$8:$E$26,3)</f>
        <v>0.61699999999999999</v>
      </c>
      <c r="K25" s="20">
        <f>VLOOKUP(K5,Eschtal!$C$8:$E$26,3)</f>
        <v>1.21</v>
      </c>
      <c r="L25" s="20">
        <f>VLOOKUP(L5,Eschtal!$C$8:$E$26,3)</f>
        <v>2</v>
      </c>
      <c r="M25" s="20">
        <f>VLOOKUP(M5,Eschtal!$C$8:$E$26,3)</f>
        <v>2.4700000000000002</v>
      </c>
      <c r="N25" s="20">
        <f>VLOOKUP(N5,Eschtal!$C$8:$E$26,3)</f>
        <v>2.98</v>
      </c>
      <c r="O25" s="20">
        <f>VLOOKUP(O5,Eschtal!$C$8:$E$26,3)</f>
        <v>3.85</v>
      </c>
      <c r="P25" s="19"/>
      <c r="T25" s="21" t="s">
        <v>13</v>
      </c>
    </row>
    <row r="26" spans="2:25" ht="29.1" customHeight="1" x14ac:dyDescent="0.25">
      <c r="B26" s="18"/>
      <c r="C26" s="44" t="s">
        <v>3</v>
      </c>
      <c r="D26" s="45"/>
      <c r="E26" s="45"/>
      <c r="F26" s="45"/>
      <c r="G26" s="45"/>
      <c r="H26" s="45"/>
      <c r="I26" s="22" t="s">
        <v>6</v>
      </c>
      <c r="J26" s="23">
        <f t="shared" ref="J26:O26" si="2">J25*J24</f>
        <v>497.54879999999997</v>
      </c>
      <c r="K26" s="23">
        <f t="shared" ref="K26" si="3">K25*K24</f>
        <v>17.423999999999999</v>
      </c>
      <c r="L26" s="23">
        <f t="shared" si="2"/>
        <v>21.8</v>
      </c>
      <c r="M26" s="23">
        <f t="shared" si="2"/>
        <v>233.41500000000002</v>
      </c>
      <c r="N26" s="23">
        <f t="shared" si="2"/>
        <v>116.07100000000001</v>
      </c>
      <c r="O26" s="23">
        <f t="shared" si="2"/>
        <v>1462.3455000000001</v>
      </c>
      <c r="P26" s="19"/>
    </row>
    <row r="27" spans="2:25" ht="29.1" customHeight="1" x14ac:dyDescent="0.4">
      <c r="B27" s="18"/>
      <c r="C27" s="46" t="s">
        <v>14</v>
      </c>
      <c r="D27" s="47"/>
      <c r="E27" s="47"/>
      <c r="F27" s="47"/>
      <c r="G27" s="47"/>
      <c r="H27" s="47"/>
      <c r="I27" s="20" t="s">
        <v>6</v>
      </c>
      <c r="J27" s="48">
        <f>SUM(J26:O26)</f>
        <v>2348.6043</v>
      </c>
      <c r="K27" s="48"/>
      <c r="L27" s="48"/>
      <c r="M27" s="48"/>
      <c r="N27" s="48"/>
      <c r="O27" s="48"/>
      <c r="P27" s="19"/>
    </row>
    <row r="28" spans="2:25" ht="13.5" customHeight="1" thickBot="1" x14ac:dyDescent="0.3">
      <c r="B28" s="18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19"/>
    </row>
    <row r="29" spans="2:25" ht="12.75" customHeight="1" thickBot="1" x14ac:dyDescent="0.3">
      <c r="B29" s="25"/>
      <c r="E29" s="26"/>
      <c r="F29" s="26"/>
      <c r="H29" s="26"/>
      <c r="I29" s="26"/>
      <c r="J29" s="26"/>
      <c r="K29" s="26"/>
      <c r="L29" s="26"/>
      <c r="M29" s="26"/>
      <c r="N29" s="26"/>
      <c r="O29" s="26"/>
      <c r="P29" s="27"/>
    </row>
    <row r="30" spans="2:25" ht="3" customHeight="1" x14ac:dyDescent="0.25">
      <c r="E30" s="28"/>
      <c r="F30" s="28"/>
      <c r="H30" s="28"/>
      <c r="I30" s="28"/>
      <c r="J30" s="28"/>
      <c r="K30" s="28"/>
      <c r="L30" s="28"/>
      <c r="M30" s="28"/>
      <c r="N30" s="28"/>
      <c r="O30" s="28"/>
    </row>
    <row r="38" spans="6:25" ht="12.75" customHeight="1" x14ac:dyDescent="0.25">
      <c r="G38" s="29"/>
      <c r="H38" s="29"/>
      <c r="N38" s="30"/>
      <c r="O38" s="30"/>
      <c r="Y38" s="12"/>
    </row>
    <row r="39" spans="6:25" ht="12.75" customHeight="1" x14ac:dyDescent="0.25">
      <c r="F39" s="30"/>
      <c r="G39" s="29"/>
      <c r="H39" s="29"/>
      <c r="I39" s="30"/>
      <c r="J39" s="30"/>
      <c r="K39" s="30"/>
      <c r="L39" s="30"/>
      <c r="M39" s="30"/>
      <c r="N39" s="30"/>
      <c r="O39" s="30"/>
      <c r="Y39" s="12"/>
    </row>
    <row r="40" spans="6:25" ht="12.75" customHeight="1" x14ac:dyDescent="0.25">
      <c r="F40" s="30"/>
      <c r="G40" s="29"/>
      <c r="H40" s="29"/>
      <c r="I40" s="30"/>
      <c r="J40" s="30"/>
      <c r="K40" s="30"/>
      <c r="L40" s="30"/>
      <c r="M40" s="30"/>
      <c r="N40" s="30"/>
      <c r="O40" s="30"/>
      <c r="Y40" s="12"/>
    </row>
    <row r="41" spans="6:25" ht="12.75" customHeight="1" x14ac:dyDescent="0.25">
      <c r="F41" s="30"/>
      <c r="G41" s="29"/>
      <c r="H41" s="29"/>
      <c r="I41" s="30"/>
      <c r="J41" s="30"/>
      <c r="K41" s="30"/>
      <c r="L41" s="30"/>
      <c r="M41" s="30"/>
      <c r="N41" s="30"/>
      <c r="O41" s="30"/>
      <c r="Y41" s="12"/>
    </row>
    <row r="42" spans="6:25" ht="12.75" customHeight="1" x14ac:dyDescent="0.25">
      <c r="F42" s="30"/>
      <c r="I42" s="30"/>
      <c r="J42" s="30"/>
      <c r="K42" s="30"/>
      <c r="L42" s="30"/>
      <c r="M42" s="30"/>
      <c r="N42" s="30"/>
      <c r="O42" s="30"/>
      <c r="Y42" s="12"/>
    </row>
    <row r="43" spans="6:25" ht="30" customHeight="1" x14ac:dyDescent="0.25">
      <c r="F43" s="31"/>
      <c r="I43" s="31"/>
      <c r="J43" s="31"/>
      <c r="K43" s="31"/>
      <c r="L43" s="31"/>
      <c r="M43" s="31"/>
      <c r="N43" s="31"/>
      <c r="O43" s="31"/>
      <c r="Y43" s="12"/>
    </row>
    <row r="44" spans="6:25" ht="12.75" customHeight="1" x14ac:dyDescent="0.25">
      <c r="F44" s="30"/>
      <c r="I44" s="31"/>
      <c r="J44" s="31"/>
      <c r="K44" s="31"/>
      <c r="L44" s="31"/>
      <c r="M44" s="31"/>
      <c r="N44" s="31"/>
      <c r="O44" s="31"/>
      <c r="Y44" s="12"/>
    </row>
    <row r="45" spans="6:25" ht="12.75" customHeight="1" x14ac:dyDescent="0.25">
      <c r="F45" s="30"/>
      <c r="I45" s="31"/>
      <c r="J45" s="31"/>
      <c r="K45" s="31"/>
      <c r="L45" s="31"/>
      <c r="M45" s="31"/>
      <c r="N45" s="31"/>
      <c r="O45" s="31"/>
      <c r="Y45" s="12"/>
    </row>
    <row r="46" spans="6:25" ht="12.75" customHeight="1" x14ac:dyDescent="0.25">
      <c r="F46" s="30"/>
      <c r="I46" s="31"/>
      <c r="J46" s="31"/>
      <c r="K46" s="31"/>
      <c r="L46" s="31"/>
      <c r="M46" s="31"/>
      <c r="N46" s="31"/>
      <c r="O46" s="31"/>
      <c r="Y46" s="12"/>
    </row>
    <row r="47" spans="6:25" ht="12.75" customHeight="1" x14ac:dyDescent="0.25">
      <c r="F47" s="30"/>
      <c r="I47" s="31"/>
      <c r="J47" s="31"/>
      <c r="K47" s="31"/>
      <c r="L47" s="31"/>
      <c r="M47" s="31"/>
      <c r="N47" s="31"/>
      <c r="O47" s="31"/>
      <c r="Y47" s="12"/>
    </row>
    <row r="48" spans="6:25" ht="12.75" customHeight="1" x14ac:dyDescent="0.25">
      <c r="F48" s="30"/>
      <c r="I48" s="31"/>
      <c r="J48" s="31"/>
      <c r="K48" s="31"/>
      <c r="L48" s="31"/>
      <c r="M48" s="31"/>
      <c r="N48" s="31"/>
      <c r="O48" s="31"/>
      <c r="Y48" s="12"/>
    </row>
  </sheetData>
  <mergeCells count="14">
    <mergeCell ref="C24:H24"/>
    <mergeCell ref="C25:H25"/>
    <mergeCell ref="C26:H26"/>
    <mergeCell ref="C27:H27"/>
    <mergeCell ref="J27:O27"/>
    <mergeCell ref="C3:O3"/>
    <mergeCell ref="C4:C5"/>
    <mergeCell ref="D4:D5"/>
    <mergeCell ref="E4:E5"/>
    <mergeCell ref="F4:F5"/>
    <mergeCell ref="G4:G5"/>
    <mergeCell ref="H4:H5"/>
    <mergeCell ref="I4:I5"/>
    <mergeCell ref="J4:O4"/>
  </mergeCells>
  <conditionalFormatting sqref="J6:O23">
    <cfRule type="cellIs" dxfId="7" priority="1" stopIfTrue="1" operator="greaterThan">
      <formula>0</formula>
    </cfRule>
    <cfRule type="cellIs" dxfId="6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9E41E-71DB-4982-96C0-2D5D2D3F263D}">
  <sheetPr>
    <tabColor rgb="FF00B050"/>
  </sheetPr>
  <dimension ref="B1:W36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J8" sqref="J8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3" width="18.21875" style="12" customWidth="1"/>
    <col min="14" max="14" width="2.5546875" style="12" customWidth="1"/>
    <col min="15" max="15" width="0.33203125" style="12" customWidth="1"/>
    <col min="16" max="22" width="6.5546875" style="12" customWidth="1"/>
    <col min="23" max="23" width="6.5546875" style="14" customWidth="1"/>
    <col min="24" max="16384" width="9.109375" style="12"/>
  </cols>
  <sheetData>
    <row r="1" spans="2:23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23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2:23" ht="56.25" customHeight="1" x14ac:dyDescent="0.25">
      <c r="B3" s="18"/>
      <c r="C3" s="49" t="s">
        <v>37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19"/>
    </row>
    <row r="4" spans="2:23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35"/>
    </row>
    <row r="5" spans="2:23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18</v>
      </c>
      <c r="M5" s="36">
        <v>25</v>
      </c>
      <c r="N5" s="19"/>
    </row>
    <row r="6" spans="2:23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1890+52</f>
        <v>1942</v>
      </c>
      <c r="J6" s="34">
        <f t="shared" ref="J6:M11" si="0">IF(J$5=$D6,$H6*$I6,0)/100</f>
        <v>0</v>
      </c>
      <c r="K6" s="34"/>
      <c r="L6" s="34"/>
      <c r="M6" s="34">
        <f t="shared" si="0"/>
        <v>58.26</v>
      </c>
      <c r="N6" s="19"/>
      <c r="V6" s="14"/>
      <c r="W6" s="12"/>
    </row>
    <row r="7" spans="2:23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1850+52</f>
        <v>1902</v>
      </c>
      <c r="J7" s="34">
        <f t="shared" si="0"/>
        <v>0</v>
      </c>
      <c r="K7" s="34"/>
      <c r="L7" s="34"/>
      <c r="M7" s="34">
        <f t="shared" si="0"/>
        <v>57.06</v>
      </c>
      <c r="N7" s="19"/>
      <c r="V7" s="14"/>
      <c r="W7" s="12"/>
    </row>
    <row r="8" spans="2:23" ht="66.900000000000006" customHeight="1" x14ac:dyDescent="0.25">
      <c r="B8" s="18"/>
      <c r="C8" s="20">
        <f t="shared" ref="C8:C11" si="1">C7+1</f>
        <v>3</v>
      </c>
      <c r="D8" s="20">
        <v>18</v>
      </c>
      <c r="E8" s="32" t="s">
        <v>19</v>
      </c>
      <c r="F8" s="20"/>
      <c r="G8" s="37" t="s">
        <v>22</v>
      </c>
      <c r="H8" s="20">
        <f>1*1</f>
        <v>1</v>
      </c>
      <c r="I8" s="33">
        <v>315</v>
      </c>
      <c r="J8" s="34">
        <f t="shared" si="0"/>
        <v>0</v>
      </c>
      <c r="K8" s="34"/>
      <c r="L8" s="34">
        <f t="shared" si="0"/>
        <v>3.15</v>
      </c>
      <c r="M8" s="34"/>
      <c r="N8" s="19"/>
      <c r="V8" s="14"/>
      <c r="W8" s="12"/>
    </row>
    <row r="9" spans="2:23" ht="66.900000000000006" customHeight="1" x14ac:dyDescent="0.25">
      <c r="B9" s="18"/>
      <c r="C9" s="20">
        <f t="shared" si="1"/>
        <v>4</v>
      </c>
      <c r="D9" s="20">
        <v>14</v>
      </c>
      <c r="E9" s="32" t="s">
        <v>19</v>
      </c>
      <c r="F9" s="20"/>
      <c r="G9" s="37" t="s">
        <v>22</v>
      </c>
      <c r="H9" s="20">
        <f>1*1</f>
        <v>1</v>
      </c>
      <c r="I9" s="33">
        <v>550</v>
      </c>
      <c r="J9" s="34">
        <f t="shared" si="0"/>
        <v>0</v>
      </c>
      <c r="K9" s="34">
        <f t="shared" si="0"/>
        <v>5.5</v>
      </c>
      <c r="L9" s="34"/>
      <c r="M9" s="34">
        <f t="shared" si="0"/>
        <v>0</v>
      </c>
      <c r="N9" s="19"/>
      <c r="V9" s="14"/>
      <c r="W9" s="12"/>
    </row>
    <row r="10" spans="2:23" ht="66.900000000000006" customHeight="1" x14ac:dyDescent="0.25">
      <c r="B10" s="18"/>
      <c r="C10" s="20">
        <f t="shared" si="1"/>
        <v>5</v>
      </c>
      <c r="D10" s="20">
        <v>14</v>
      </c>
      <c r="E10" s="32" t="s">
        <v>19</v>
      </c>
      <c r="F10" s="20"/>
      <c r="G10" s="37" t="s">
        <v>22</v>
      </c>
      <c r="H10" s="20">
        <f>1*1</f>
        <v>1</v>
      </c>
      <c r="I10" s="33">
        <v>355</v>
      </c>
      <c r="J10" s="34">
        <f t="shared" si="0"/>
        <v>0</v>
      </c>
      <c r="K10" s="34">
        <f t="shared" si="0"/>
        <v>3.55</v>
      </c>
      <c r="L10" s="34"/>
      <c r="M10" s="34"/>
      <c r="N10" s="19"/>
      <c r="V10" s="14"/>
      <c r="W10" s="12"/>
    </row>
    <row r="11" spans="2:23" ht="66.900000000000006" customHeight="1" x14ac:dyDescent="0.25">
      <c r="B11" s="18"/>
      <c r="C11" s="20">
        <f t="shared" si="1"/>
        <v>6</v>
      </c>
      <c r="D11" s="20">
        <v>10</v>
      </c>
      <c r="E11" s="32" t="s">
        <v>19</v>
      </c>
      <c r="F11" s="20"/>
      <c r="G11" s="37" t="s">
        <v>38</v>
      </c>
      <c r="H11" s="20">
        <f>90*1</f>
        <v>90</v>
      </c>
      <c r="I11" s="33">
        <v>320</v>
      </c>
      <c r="J11" s="34">
        <f t="shared" si="0"/>
        <v>288</v>
      </c>
      <c r="K11" s="34"/>
      <c r="L11" s="34"/>
      <c r="M11" s="34"/>
      <c r="N11" s="19"/>
      <c r="V11" s="14"/>
      <c r="W11" s="12"/>
    </row>
    <row r="12" spans="2:23" ht="43.5" customHeight="1" x14ac:dyDescent="0.25">
      <c r="B12" s="18"/>
      <c r="C12" s="44">
        <v>0</v>
      </c>
      <c r="D12" s="45"/>
      <c r="E12" s="45"/>
      <c r="F12" s="45"/>
      <c r="G12" s="45"/>
      <c r="H12" s="45"/>
      <c r="I12" s="20" t="s">
        <v>4</v>
      </c>
      <c r="J12" s="38">
        <f>SUM(J6:J11)</f>
        <v>288</v>
      </c>
      <c r="K12" s="38">
        <f>SUM(K6:K11)</f>
        <v>9.0500000000000007</v>
      </c>
      <c r="L12" s="38">
        <f>SUM(L6:L11)</f>
        <v>3.15</v>
      </c>
      <c r="M12" s="38">
        <f>SUM(M6:M11)</f>
        <v>115.32</v>
      </c>
      <c r="N12" s="19"/>
    </row>
    <row r="13" spans="2:23" ht="29.1" customHeight="1" x14ac:dyDescent="0.25">
      <c r="B13" s="18"/>
      <c r="C13" s="45" t="s">
        <v>2</v>
      </c>
      <c r="D13" s="45"/>
      <c r="E13" s="45"/>
      <c r="F13" s="45"/>
      <c r="G13" s="45"/>
      <c r="H13" s="45"/>
      <c r="I13" s="20" t="s">
        <v>5</v>
      </c>
      <c r="J13" s="20">
        <f>VLOOKUP(J5,Eschtal!$C$8:$E$26,3)</f>
        <v>0.61699999999999999</v>
      </c>
      <c r="K13" s="20">
        <f>VLOOKUP(K5,Eschtal!$C$8:$E$26,3)</f>
        <v>1.21</v>
      </c>
      <c r="L13" s="20">
        <f>VLOOKUP(L5,Eschtal!$C$8:$E$26,3)</f>
        <v>2</v>
      </c>
      <c r="M13" s="20">
        <f>VLOOKUP(M5,Eschtal!$C$8:$E$26,3)</f>
        <v>3.85</v>
      </c>
      <c r="N13" s="19"/>
      <c r="R13" s="21" t="s">
        <v>13</v>
      </c>
    </row>
    <row r="14" spans="2:23" ht="29.1" customHeight="1" x14ac:dyDescent="0.25">
      <c r="B14" s="18"/>
      <c r="C14" s="44" t="s">
        <v>3</v>
      </c>
      <c r="D14" s="45"/>
      <c r="E14" s="45"/>
      <c r="F14" s="45"/>
      <c r="G14" s="45"/>
      <c r="H14" s="45"/>
      <c r="I14" s="22" t="s">
        <v>6</v>
      </c>
      <c r="J14" s="23">
        <f t="shared" ref="J14:M14" si="2">J13*J12</f>
        <v>177.696</v>
      </c>
      <c r="K14" s="23">
        <f t="shared" si="2"/>
        <v>10.9505</v>
      </c>
      <c r="L14" s="23">
        <f t="shared" si="2"/>
        <v>6.3</v>
      </c>
      <c r="M14" s="23">
        <f t="shared" si="2"/>
        <v>443.98199999999997</v>
      </c>
      <c r="N14" s="19"/>
    </row>
    <row r="15" spans="2:23" ht="29.1" customHeight="1" x14ac:dyDescent="0.4">
      <c r="B15" s="18"/>
      <c r="C15" s="46" t="s">
        <v>14</v>
      </c>
      <c r="D15" s="47"/>
      <c r="E15" s="47"/>
      <c r="F15" s="47"/>
      <c r="G15" s="47"/>
      <c r="H15" s="47"/>
      <c r="I15" s="20" t="s">
        <v>6</v>
      </c>
      <c r="J15" s="48">
        <f>SUM(J14:M14)</f>
        <v>638.92849999999999</v>
      </c>
      <c r="K15" s="48"/>
      <c r="L15" s="48"/>
      <c r="M15" s="48"/>
      <c r="N15" s="19"/>
    </row>
    <row r="16" spans="2:23" ht="13.5" customHeight="1" thickBot="1" x14ac:dyDescent="0.3">
      <c r="B16" s="18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19"/>
    </row>
    <row r="17" spans="2:23" ht="12.75" customHeight="1" thickBot="1" x14ac:dyDescent="0.3">
      <c r="B17" s="25"/>
      <c r="E17" s="26"/>
      <c r="F17" s="26"/>
      <c r="H17" s="26"/>
      <c r="I17" s="26"/>
      <c r="J17" s="26"/>
      <c r="K17" s="26"/>
      <c r="L17" s="26"/>
      <c r="M17" s="26"/>
      <c r="N17" s="27"/>
    </row>
    <row r="18" spans="2:23" ht="3" customHeight="1" x14ac:dyDescent="0.25">
      <c r="E18" s="28"/>
      <c r="F18" s="28"/>
      <c r="H18" s="28"/>
      <c r="I18" s="28"/>
      <c r="J18" s="28"/>
      <c r="K18" s="28"/>
      <c r="L18" s="28"/>
      <c r="M18" s="28"/>
    </row>
    <row r="26" spans="2:23" ht="12.75" customHeight="1" x14ac:dyDescent="0.25">
      <c r="G26" s="29"/>
      <c r="H26" s="29"/>
      <c r="M26" s="30"/>
      <c r="W26" s="12"/>
    </row>
    <row r="27" spans="2:23" ht="12.75" customHeight="1" x14ac:dyDescent="0.25">
      <c r="F27" s="30"/>
      <c r="G27" s="29"/>
      <c r="H27" s="29"/>
      <c r="I27" s="30"/>
      <c r="J27" s="30"/>
      <c r="K27" s="30"/>
      <c r="L27" s="30"/>
      <c r="M27" s="30"/>
      <c r="W27" s="12"/>
    </row>
    <row r="28" spans="2:23" ht="12.75" customHeight="1" x14ac:dyDescent="0.25">
      <c r="F28" s="30"/>
      <c r="G28" s="29"/>
      <c r="H28" s="29"/>
      <c r="I28" s="30"/>
      <c r="J28" s="30"/>
      <c r="K28" s="30"/>
      <c r="L28" s="30"/>
      <c r="M28" s="30"/>
      <c r="W28" s="12"/>
    </row>
    <row r="29" spans="2:23" ht="12.75" customHeight="1" x14ac:dyDescent="0.25">
      <c r="F29" s="30"/>
      <c r="G29" s="29"/>
      <c r="H29" s="29"/>
      <c r="I29" s="30"/>
      <c r="J29" s="30"/>
      <c r="K29" s="30"/>
      <c r="L29" s="30"/>
      <c r="M29" s="30"/>
      <c r="W29" s="12"/>
    </row>
    <row r="30" spans="2:23" ht="12.75" customHeight="1" x14ac:dyDescent="0.25">
      <c r="F30" s="30"/>
      <c r="I30" s="30"/>
      <c r="J30" s="30"/>
      <c r="K30" s="30"/>
      <c r="L30" s="30"/>
      <c r="M30" s="30"/>
      <c r="W30" s="12"/>
    </row>
    <row r="31" spans="2:23" ht="30" customHeight="1" x14ac:dyDescent="0.25">
      <c r="F31" s="31"/>
      <c r="I31" s="31"/>
      <c r="J31" s="31"/>
      <c r="K31" s="31"/>
      <c r="L31" s="31"/>
      <c r="M31" s="31"/>
      <c r="W31" s="12"/>
    </row>
    <row r="32" spans="2:23" ht="12.75" customHeight="1" x14ac:dyDescent="0.25">
      <c r="F32" s="30"/>
      <c r="I32" s="31"/>
      <c r="J32" s="31"/>
      <c r="K32" s="31"/>
      <c r="L32" s="31"/>
      <c r="M32" s="31"/>
      <c r="W32" s="12"/>
    </row>
    <row r="33" spans="6:23" ht="12.75" customHeight="1" x14ac:dyDescent="0.25">
      <c r="F33" s="30"/>
      <c r="I33" s="31"/>
      <c r="J33" s="31"/>
      <c r="K33" s="31"/>
      <c r="L33" s="31"/>
      <c r="M33" s="31"/>
      <c r="W33" s="12"/>
    </row>
    <row r="34" spans="6:23" ht="12.75" customHeight="1" x14ac:dyDescent="0.25">
      <c r="F34" s="30"/>
      <c r="I34" s="31"/>
      <c r="J34" s="31"/>
      <c r="K34" s="31"/>
      <c r="L34" s="31"/>
      <c r="M34" s="31"/>
      <c r="W34" s="12"/>
    </row>
    <row r="35" spans="6:23" ht="12.75" customHeight="1" x14ac:dyDescent="0.25">
      <c r="F35" s="30"/>
      <c r="I35" s="31"/>
      <c r="J35" s="31"/>
      <c r="K35" s="31"/>
      <c r="L35" s="31"/>
      <c r="M35" s="31"/>
      <c r="W35" s="12"/>
    </row>
    <row r="36" spans="6:23" ht="12.75" customHeight="1" x14ac:dyDescent="0.25">
      <c r="F36" s="30"/>
      <c r="I36" s="31"/>
      <c r="J36" s="31"/>
      <c r="K36" s="31"/>
      <c r="L36" s="31"/>
      <c r="M36" s="31"/>
      <c r="W36" s="12"/>
    </row>
  </sheetData>
  <mergeCells count="14">
    <mergeCell ref="C12:H12"/>
    <mergeCell ref="C13:H13"/>
    <mergeCell ref="C14:H14"/>
    <mergeCell ref="C15:H15"/>
    <mergeCell ref="J15:M15"/>
    <mergeCell ref="C3:M3"/>
    <mergeCell ref="C4:C5"/>
    <mergeCell ref="D4:D5"/>
    <mergeCell ref="E4:E5"/>
    <mergeCell ref="F4:F5"/>
    <mergeCell ref="G4:G5"/>
    <mergeCell ref="H4:H5"/>
    <mergeCell ref="I4:I5"/>
    <mergeCell ref="J4:M4"/>
  </mergeCells>
  <conditionalFormatting sqref="J6:M11">
    <cfRule type="cellIs" dxfId="5" priority="1" stopIfTrue="1" operator="greaterThan">
      <formula>0</formula>
    </cfRule>
    <cfRule type="cellIs" dxfId="4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016A7-9B55-456F-8E22-E78742658EB6}">
  <sheetPr>
    <tabColor rgb="FF00B050"/>
  </sheetPr>
  <dimension ref="B1:X36"/>
  <sheetViews>
    <sheetView showGridLines="0" showZeros="0" view="pageBreakPreview" zoomScale="70" zoomScaleNormal="70" zoomScaleSheetLayoutView="70" workbookViewId="0">
      <pane ySplit="5" topLeftCell="A9" activePane="bottomLeft" state="frozen"/>
      <selection activeCell="I1" sqref="I1"/>
      <selection pane="bottomLeft" activeCell="C12" sqref="C12:H12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4" width="18.21875" style="12" customWidth="1"/>
    <col min="15" max="15" width="2.5546875" style="12" customWidth="1"/>
    <col min="16" max="16" width="0.33203125" style="12" customWidth="1"/>
    <col min="17" max="23" width="6.5546875" style="12" customWidth="1"/>
    <col min="24" max="24" width="6.5546875" style="14" customWidth="1"/>
    <col min="25" max="16384" width="9.109375" style="12"/>
  </cols>
  <sheetData>
    <row r="1" spans="2:24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2:24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</row>
    <row r="3" spans="2:24" ht="56.25" customHeight="1" x14ac:dyDescent="0.25">
      <c r="B3" s="18"/>
      <c r="C3" s="49" t="s">
        <v>39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19"/>
    </row>
    <row r="4" spans="2:24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35"/>
    </row>
    <row r="5" spans="2:24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18</v>
      </c>
      <c r="M5" s="36">
        <v>20</v>
      </c>
      <c r="N5" s="36">
        <v>25</v>
      </c>
      <c r="O5" s="19"/>
    </row>
    <row r="6" spans="2:24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2590+52</f>
        <v>2642</v>
      </c>
      <c r="J6" s="34">
        <f t="shared" ref="J6:N11" si="0">IF(J$5=$D6,$H6*$I6,0)/100</f>
        <v>0</v>
      </c>
      <c r="K6" s="34"/>
      <c r="L6" s="34"/>
      <c r="M6" s="34"/>
      <c r="N6" s="34">
        <f t="shared" si="0"/>
        <v>79.260000000000005</v>
      </c>
      <c r="O6" s="19"/>
      <c r="W6" s="14"/>
      <c r="X6" s="12"/>
    </row>
    <row r="7" spans="2:24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2540+52</f>
        <v>2592</v>
      </c>
      <c r="J7" s="34">
        <f t="shared" si="0"/>
        <v>0</v>
      </c>
      <c r="K7" s="34"/>
      <c r="L7" s="34"/>
      <c r="M7" s="34"/>
      <c r="N7" s="34">
        <f t="shared" si="0"/>
        <v>77.760000000000005</v>
      </c>
      <c r="O7" s="19"/>
      <c r="W7" s="14"/>
      <c r="X7" s="12"/>
    </row>
    <row r="8" spans="2:24" ht="66.900000000000006" customHeight="1" x14ac:dyDescent="0.25">
      <c r="B8" s="18"/>
      <c r="C8" s="20">
        <f>C7+1</f>
        <v>3</v>
      </c>
      <c r="D8" s="20">
        <v>14</v>
      </c>
      <c r="E8" s="32" t="s">
        <v>19</v>
      </c>
      <c r="F8" s="20"/>
      <c r="G8" s="37" t="s">
        <v>22</v>
      </c>
      <c r="H8" s="20">
        <f>1*1</f>
        <v>1</v>
      </c>
      <c r="I8" s="33">
        <v>540</v>
      </c>
      <c r="J8" s="34">
        <f t="shared" si="0"/>
        <v>0</v>
      </c>
      <c r="K8" s="34">
        <f t="shared" si="0"/>
        <v>5.4</v>
      </c>
      <c r="L8" s="34"/>
      <c r="M8" s="34"/>
      <c r="N8" s="34">
        <f t="shared" si="0"/>
        <v>0</v>
      </c>
      <c r="O8" s="19"/>
      <c r="W8" s="14"/>
      <c r="X8" s="12"/>
    </row>
    <row r="9" spans="2:24" ht="66.900000000000006" customHeight="1" x14ac:dyDescent="0.25">
      <c r="B9" s="18"/>
      <c r="C9" s="20">
        <f>C8+1</f>
        <v>4</v>
      </c>
      <c r="D9" s="20">
        <v>18</v>
      </c>
      <c r="E9" s="32" t="s">
        <v>19</v>
      </c>
      <c r="F9" s="20"/>
      <c r="G9" s="37" t="s">
        <v>21</v>
      </c>
      <c r="H9" s="20">
        <f>2*1</f>
        <v>2</v>
      </c>
      <c r="I9" s="33">
        <v>540</v>
      </c>
      <c r="J9" s="34">
        <f t="shared" si="0"/>
        <v>0</v>
      </c>
      <c r="K9" s="34">
        <f t="shared" si="0"/>
        <v>0</v>
      </c>
      <c r="L9" s="34">
        <f t="shared" si="0"/>
        <v>10.8</v>
      </c>
      <c r="M9" s="34"/>
      <c r="N9" s="34">
        <f t="shared" si="0"/>
        <v>0</v>
      </c>
      <c r="O9" s="19"/>
      <c r="W9" s="14"/>
      <c r="X9" s="12"/>
    </row>
    <row r="10" spans="2:24" ht="66.900000000000006" customHeight="1" x14ac:dyDescent="0.25">
      <c r="B10" s="18"/>
      <c r="C10" s="20">
        <f t="shared" ref="C10" si="1">C9+1</f>
        <v>5</v>
      </c>
      <c r="D10" s="20">
        <v>20</v>
      </c>
      <c r="E10" s="32" t="s">
        <v>19</v>
      </c>
      <c r="F10" s="20"/>
      <c r="G10" s="37" t="s">
        <v>21</v>
      </c>
      <c r="H10" s="20">
        <f>2*1</f>
        <v>2</v>
      </c>
      <c r="I10" s="33">
        <v>370</v>
      </c>
      <c r="J10" s="34">
        <f t="shared" si="0"/>
        <v>0</v>
      </c>
      <c r="K10" s="34">
        <f t="shared" si="0"/>
        <v>0</v>
      </c>
      <c r="L10" s="34">
        <f t="shared" si="0"/>
        <v>0</v>
      </c>
      <c r="M10" s="34">
        <f t="shared" si="0"/>
        <v>7.4</v>
      </c>
      <c r="N10" s="34">
        <f t="shared" si="0"/>
        <v>0</v>
      </c>
      <c r="O10" s="19"/>
      <c r="W10" s="14"/>
      <c r="X10" s="12"/>
    </row>
    <row r="11" spans="2:24" ht="66.900000000000006" customHeight="1" x14ac:dyDescent="0.25">
      <c r="B11" s="18"/>
      <c r="C11" s="20" t="e">
        <f>#REF!+1</f>
        <v>#REF!</v>
      </c>
      <c r="D11" s="20">
        <v>10</v>
      </c>
      <c r="E11" s="32" t="s">
        <v>19</v>
      </c>
      <c r="F11" s="20"/>
      <c r="G11" s="37" t="s">
        <v>40</v>
      </c>
      <c r="H11" s="20">
        <f>63*1</f>
        <v>63</v>
      </c>
      <c r="I11" s="33">
        <v>320</v>
      </c>
      <c r="J11" s="34">
        <f t="shared" si="0"/>
        <v>201.6</v>
      </c>
      <c r="K11" s="34"/>
      <c r="L11" s="34"/>
      <c r="M11" s="34"/>
      <c r="N11" s="34"/>
      <c r="O11" s="19"/>
      <c r="W11" s="14"/>
      <c r="X11" s="12"/>
    </row>
    <row r="12" spans="2:24" ht="43.5" customHeight="1" x14ac:dyDescent="0.25">
      <c r="B12" s="18"/>
      <c r="C12" s="44">
        <v>0</v>
      </c>
      <c r="D12" s="45"/>
      <c r="E12" s="45"/>
      <c r="F12" s="45"/>
      <c r="G12" s="45"/>
      <c r="H12" s="45"/>
      <c r="I12" s="20" t="s">
        <v>4</v>
      </c>
      <c r="J12" s="38">
        <f>SUM(J6:J11)</f>
        <v>201.6</v>
      </c>
      <c r="K12" s="38">
        <f>SUM(K6:K11)</f>
        <v>5.4</v>
      </c>
      <c r="L12" s="38">
        <f>SUM(L6:L11)</f>
        <v>10.8</v>
      </c>
      <c r="M12" s="38">
        <f>SUM(M6:M11)</f>
        <v>7.4</v>
      </c>
      <c r="N12" s="38">
        <f>SUM(N6:N11)</f>
        <v>157.02000000000001</v>
      </c>
      <c r="O12" s="19"/>
    </row>
    <row r="13" spans="2:24" ht="29.1" customHeight="1" x14ac:dyDescent="0.25">
      <c r="B13" s="18"/>
      <c r="C13" s="45" t="s">
        <v>2</v>
      </c>
      <c r="D13" s="45"/>
      <c r="E13" s="45"/>
      <c r="F13" s="45"/>
      <c r="G13" s="45"/>
      <c r="H13" s="45"/>
      <c r="I13" s="20" t="s">
        <v>5</v>
      </c>
      <c r="J13" s="20">
        <f>VLOOKUP(J5,Eschtal!$C$8:$E$26,3)</f>
        <v>0.61699999999999999</v>
      </c>
      <c r="K13" s="20">
        <f>VLOOKUP(K5,Eschtal!$C$8:$E$26,3)</f>
        <v>1.21</v>
      </c>
      <c r="L13" s="20">
        <f>VLOOKUP(L5,Eschtal!$C$8:$E$26,3)</f>
        <v>2</v>
      </c>
      <c r="M13" s="20">
        <f>VLOOKUP(M5,Eschtal!$C$8:$E$26,3)</f>
        <v>2.4700000000000002</v>
      </c>
      <c r="N13" s="20">
        <f>VLOOKUP(N5,Eschtal!$C$8:$E$26,3)</f>
        <v>3.85</v>
      </c>
      <c r="O13" s="19"/>
      <c r="S13" s="21" t="s">
        <v>13</v>
      </c>
    </row>
    <row r="14" spans="2:24" ht="29.1" customHeight="1" x14ac:dyDescent="0.25">
      <c r="B14" s="18"/>
      <c r="C14" s="44" t="s">
        <v>3</v>
      </c>
      <c r="D14" s="45"/>
      <c r="E14" s="45"/>
      <c r="F14" s="45"/>
      <c r="G14" s="45"/>
      <c r="H14" s="45"/>
      <c r="I14" s="22" t="s">
        <v>6</v>
      </c>
      <c r="J14" s="23">
        <f t="shared" ref="J14:N14" si="2">J13*J12</f>
        <v>124.38719999999999</v>
      </c>
      <c r="K14" s="23">
        <f t="shared" si="2"/>
        <v>6.5339999999999998</v>
      </c>
      <c r="L14" s="23">
        <f t="shared" si="2"/>
        <v>21.6</v>
      </c>
      <c r="M14" s="23">
        <f t="shared" ref="M14" si="3">M13*M12</f>
        <v>18.278000000000002</v>
      </c>
      <c r="N14" s="23">
        <f t="shared" si="2"/>
        <v>604.52700000000004</v>
      </c>
      <c r="O14" s="19"/>
    </row>
    <row r="15" spans="2:24" ht="29.1" customHeight="1" x14ac:dyDescent="0.4">
      <c r="B15" s="18"/>
      <c r="C15" s="46" t="s">
        <v>14</v>
      </c>
      <c r="D15" s="47"/>
      <c r="E15" s="47"/>
      <c r="F15" s="47"/>
      <c r="G15" s="47"/>
      <c r="H15" s="47"/>
      <c r="I15" s="20" t="s">
        <v>6</v>
      </c>
      <c r="J15" s="48">
        <f>SUM(J14:N14)</f>
        <v>775.32619999999997</v>
      </c>
      <c r="K15" s="48"/>
      <c r="L15" s="48"/>
      <c r="M15" s="48"/>
      <c r="N15" s="48"/>
      <c r="O15" s="19"/>
    </row>
    <row r="16" spans="2:24" ht="13.5" customHeight="1" thickBot="1" x14ac:dyDescent="0.3">
      <c r="B16" s="18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19"/>
    </row>
    <row r="17" spans="2:24" ht="12.75" customHeight="1" thickBot="1" x14ac:dyDescent="0.3">
      <c r="B17" s="25"/>
      <c r="E17" s="26"/>
      <c r="F17" s="26"/>
      <c r="H17" s="26"/>
      <c r="I17" s="26"/>
      <c r="J17" s="26"/>
      <c r="K17" s="26"/>
      <c r="L17" s="26"/>
      <c r="M17" s="26"/>
      <c r="N17" s="26"/>
      <c r="O17" s="27"/>
    </row>
    <row r="18" spans="2:24" ht="3" customHeight="1" x14ac:dyDescent="0.25">
      <c r="E18" s="28"/>
      <c r="F18" s="28"/>
      <c r="H18" s="28"/>
      <c r="I18" s="28"/>
      <c r="J18" s="28"/>
      <c r="K18" s="28"/>
      <c r="L18" s="28"/>
      <c r="M18" s="28"/>
      <c r="N18" s="28"/>
    </row>
    <row r="26" spans="2:24" ht="12.75" customHeight="1" x14ac:dyDescent="0.25">
      <c r="G26" s="29"/>
      <c r="H26" s="29"/>
      <c r="N26" s="30"/>
      <c r="X26" s="12"/>
    </row>
    <row r="27" spans="2:24" ht="12.75" customHeight="1" x14ac:dyDescent="0.25">
      <c r="F27" s="30"/>
      <c r="G27" s="29"/>
      <c r="H27" s="29"/>
      <c r="I27" s="30"/>
      <c r="J27" s="30"/>
      <c r="K27" s="30"/>
      <c r="L27" s="30"/>
      <c r="M27" s="30"/>
      <c r="N27" s="30"/>
      <c r="X27" s="12"/>
    </row>
    <row r="28" spans="2:24" ht="12.75" customHeight="1" x14ac:dyDescent="0.25">
      <c r="F28" s="30"/>
      <c r="G28" s="29"/>
      <c r="H28" s="29"/>
      <c r="I28" s="30"/>
      <c r="J28" s="30"/>
      <c r="K28" s="30"/>
      <c r="L28" s="30"/>
      <c r="M28" s="30"/>
      <c r="N28" s="30"/>
      <c r="X28" s="12"/>
    </row>
    <row r="29" spans="2:24" ht="12.75" customHeight="1" x14ac:dyDescent="0.25">
      <c r="F29" s="30"/>
      <c r="G29" s="29"/>
      <c r="H29" s="29"/>
      <c r="I29" s="30"/>
      <c r="J29" s="30"/>
      <c r="K29" s="30"/>
      <c r="L29" s="30"/>
      <c r="M29" s="30"/>
      <c r="N29" s="30"/>
      <c r="X29" s="12"/>
    </row>
    <row r="30" spans="2:24" ht="12.75" customHeight="1" x14ac:dyDescent="0.25">
      <c r="F30" s="30"/>
      <c r="I30" s="30"/>
      <c r="J30" s="30"/>
      <c r="K30" s="30"/>
      <c r="L30" s="30"/>
      <c r="M30" s="30"/>
      <c r="N30" s="30"/>
      <c r="X30" s="12"/>
    </row>
    <row r="31" spans="2:24" ht="30" customHeight="1" x14ac:dyDescent="0.25">
      <c r="F31" s="31"/>
      <c r="I31" s="31"/>
      <c r="J31" s="31"/>
      <c r="K31" s="31"/>
      <c r="L31" s="31"/>
      <c r="M31" s="31"/>
      <c r="N31" s="31"/>
      <c r="X31" s="12"/>
    </row>
    <row r="32" spans="2:24" ht="12.75" customHeight="1" x14ac:dyDescent="0.25">
      <c r="F32" s="30"/>
      <c r="I32" s="31"/>
      <c r="J32" s="31"/>
      <c r="K32" s="31"/>
      <c r="L32" s="31"/>
      <c r="M32" s="31"/>
      <c r="N32" s="31"/>
      <c r="X32" s="12"/>
    </row>
    <row r="33" spans="6:24" ht="12.75" customHeight="1" x14ac:dyDescent="0.25">
      <c r="F33" s="30"/>
      <c r="I33" s="31"/>
      <c r="J33" s="31"/>
      <c r="K33" s="31"/>
      <c r="L33" s="31"/>
      <c r="M33" s="31"/>
      <c r="N33" s="31"/>
      <c r="X33" s="12"/>
    </row>
    <row r="34" spans="6:24" ht="12.75" customHeight="1" x14ac:dyDescent="0.25">
      <c r="F34" s="30"/>
      <c r="I34" s="31"/>
      <c r="J34" s="31"/>
      <c r="K34" s="31"/>
      <c r="L34" s="31"/>
      <c r="M34" s="31"/>
      <c r="N34" s="31"/>
      <c r="X34" s="12"/>
    </row>
    <row r="35" spans="6:24" ht="12.75" customHeight="1" x14ac:dyDescent="0.25">
      <c r="F35" s="30"/>
      <c r="I35" s="31"/>
      <c r="J35" s="31"/>
      <c r="K35" s="31"/>
      <c r="L35" s="31"/>
      <c r="M35" s="31"/>
      <c r="N35" s="31"/>
      <c r="X35" s="12"/>
    </row>
    <row r="36" spans="6:24" ht="12.75" customHeight="1" x14ac:dyDescent="0.25">
      <c r="F36" s="30"/>
      <c r="I36" s="31"/>
      <c r="J36" s="31"/>
      <c r="K36" s="31"/>
      <c r="L36" s="31"/>
      <c r="M36" s="31"/>
      <c r="N36" s="31"/>
      <c r="X36" s="12"/>
    </row>
  </sheetData>
  <mergeCells count="14">
    <mergeCell ref="C12:H12"/>
    <mergeCell ref="C13:H13"/>
    <mergeCell ref="C14:H14"/>
    <mergeCell ref="C15:H15"/>
    <mergeCell ref="J15:N15"/>
    <mergeCell ref="C3:N3"/>
    <mergeCell ref="C4:C5"/>
    <mergeCell ref="D4:D5"/>
    <mergeCell ref="E4:E5"/>
    <mergeCell ref="F4:F5"/>
    <mergeCell ref="G4:G5"/>
    <mergeCell ref="H4:H5"/>
    <mergeCell ref="I4:I5"/>
    <mergeCell ref="J4:N4"/>
  </mergeCells>
  <conditionalFormatting sqref="J6:N11">
    <cfRule type="cellIs" dxfId="3" priority="1" stopIfTrue="1" operator="greaterThan">
      <formula>0</formula>
    </cfRule>
    <cfRule type="cellIs" dxfId="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165B-B696-456A-BAAB-511CFFAF99BA}">
  <sheetPr>
    <tabColor rgb="FF00B050"/>
  </sheetPr>
  <dimension ref="B1:V36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K14" sqref="K14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2" width="18.21875" style="12" customWidth="1"/>
    <col min="13" max="13" width="2.5546875" style="12" customWidth="1"/>
    <col min="14" max="14" width="0.33203125" style="12" customWidth="1"/>
    <col min="15" max="21" width="6.5546875" style="12" customWidth="1"/>
    <col min="22" max="22" width="6.5546875" style="14" customWidth="1"/>
    <col min="23" max="16384" width="9.109375" style="12"/>
  </cols>
  <sheetData>
    <row r="1" spans="2:22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22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</row>
    <row r="3" spans="2:22" ht="56.25" customHeight="1" x14ac:dyDescent="0.25">
      <c r="B3" s="18"/>
      <c r="C3" s="49" t="s">
        <v>41</v>
      </c>
      <c r="D3" s="49"/>
      <c r="E3" s="49"/>
      <c r="F3" s="49"/>
      <c r="G3" s="49"/>
      <c r="H3" s="49"/>
      <c r="I3" s="49"/>
      <c r="J3" s="49"/>
      <c r="K3" s="49"/>
      <c r="L3" s="49"/>
      <c r="M3" s="19"/>
    </row>
    <row r="4" spans="2:22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35"/>
    </row>
    <row r="5" spans="2:22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25</v>
      </c>
      <c r="M5" s="19"/>
    </row>
    <row r="6" spans="2:22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1883+52</f>
        <v>1935</v>
      </c>
      <c r="J6" s="34">
        <f t="shared" ref="J6:L11" si="0">IF(J$5=$D6,$H6*$I6,0)/100</f>
        <v>0</v>
      </c>
      <c r="K6" s="34"/>
      <c r="L6" s="34">
        <f t="shared" si="0"/>
        <v>58.05</v>
      </c>
      <c r="M6" s="19"/>
      <c r="U6" s="14"/>
      <c r="V6" s="12"/>
    </row>
    <row r="7" spans="2:22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1843+52</f>
        <v>1895</v>
      </c>
      <c r="J7" s="34">
        <f t="shared" si="0"/>
        <v>0</v>
      </c>
      <c r="K7" s="34"/>
      <c r="L7" s="34">
        <f t="shared" si="0"/>
        <v>56.85</v>
      </c>
      <c r="M7" s="19"/>
      <c r="U7" s="14"/>
      <c r="V7" s="12"/>
    </row>
    <row r="8" spans="2:22" ht="66.900000000000006" customHeight="1" x14ac:dyDescent="0.25">
      <c r="B8" s="18"/>
      <c r="C8" s="20">
        <f t="shared" ref="C8:C11" si="1">C7+1</f>
        <v>3</v>
      </c>
      <c r="D8" s="20">
        <v>14</v>
      </c>
      <c r="E8" s="32" t="s">
        <v>19</v>
      </c>
      <c r="F8" s="20"/>
      <c r="G8" s="37" t="s">
        <v>22</v>
      </c>
      <c r="H8" s="20">
        <f>1*1</f>
        <v>1</v>
      </c>
      <c r="I8" s="33">
        <v>355</v>
      </c>
      <c r="J8" s="34">
        <f t="shared" si="0"/>
        <v>0</v>
      </c>
      <c r="K8" s="34">
        <f t="shared" si="0"/>
        <v>3.55</v>
      </c>
      <c r="L8" s="34">
        <f t="shared" si="0"/>
        <v>0</v>
      </c>
      <c r="M8" s="19"/>
      <c r="U8" s="14"/>
      <c r="V8" s="12"/>
    </row>
    <row r="9" spans="2:22" ht="66.900000000000006" customHeight="1" x14ac:dyDescent="0.25">
      <c r="B9" s="18"/>
      <c r="C9" s="20">
        <f t="shared" si="1"/>
        <v>4</v>
      </c>
      <c r="D9" s="20">
        <v>14</v>
      </c>
      <c r="E9" s="32" t="s">
        <v>19</v>
      </c>
      <c r="F9" s="20"/>
      <c r="G9" s="37" t="s">
        <v>22</v>
      </c>
      <c r="H9" s="20">
        <f>1*1</f>
        <v>1</v>
      </c>
      <c r="I9" s="33">
        <v>560</v>
      </c>
      <c r="J9" s="34">
        <f t="shared" si="0"/>
        <v>0</v>
      </c>
      <c r="K9" s="34">
        <f t="shared" si="0"/>
        <v>5.6</v>
      </c>
      <c r="L9" s="34">
        <f t="shared" si="0"/>
        <v>0</v>
      </c>
      <c r="M9" s="19"/>
      <c r="U9" s="14"/>
      <c r="V9" s="12"/>
    </row>
    <row r="10" spans="2:22" ht="66.900000000000006" customHeight="1" x14ac:dyDescent="0.25">
      <c r="B10" s="18"/>
      <c r="C10" s="20">
        <f t="shared" si="1"/>
        <v>5</v>
      </c>
      <c r="D10" s="20">
        <v>14</v>
      </c>
      <c r="E10" s="32" t="s">
        <v>19</v>
      </c>
      <c r="F10" s="20"/>
      <c r="G10" s="37" t="s">
        <v>22</v>
      </c>
      <c r="H10" s="20">
        <f>1*1</f>
        <v>1</v>
      </c>
      <c r="I10" s="33">
        <v>335</v>
      </c>
      <c r="J10" s="34">
        <f t="shared" si="0"/>
        <v>0</v>
      </c>
      <c r="K10" s="34">
        <f t="shared" si="0"/>
        <v>3.35</v>
      </c>
      <c r="L10" s="34">
        <f t="shared" si="0"/>
        <v>0</v>
      </c>
      <c r="M10" s="19"/>
      <c r="U10" s="14"/>
      <c r="V10" s="12"/>
    </row>
    <row r="11" spans="2:22" ht="66.900000000000006" customHeight="1" x14ac:dyDescent="0.25">
      <c r="B11" s="18"/>
      <c r="C11" s="20">
        <f t="shared" si="1"/>
        <v>6</v>
      </c>
      <c r="D11" s="20">
        <v>10</v>
      </c>
      <c r="E11" s="32" t="s">
        <v>19</v>
      </c>
      <c r="F11" s="20"/>
      <c r="G11" s="37" t="s">
        <v>42</v>
      </c>
      <c r="H11" s="20">
        <f>65*1</f>
        <v>65</v>
      </c>
      <c r="I11" s="33">
        <v>320</v>
      </c>
      <c r="J11" s="34">
        <f t="shared" si="0"/>
        <v>208</v>
      </c>
      <c r="K11" s="34"/>
      <c r="L11" s="34"/>
      <c r="M11" s="19"/>
      <c r="U11" s="14"/>
      <c r="V11" s="12"/>
    </row>
    <row r="12" spans="2:22" ht="43.5" customHeight="1" x14ac:dyDescent="0.25">
      <c r="B12" s="18"/>
      <c r="C12" s="44">
        <v>0</v>
      </c>
      <c r="D12" s="45"/>
      <c r="E12" s="45"/>
      <c r="F12" s="45"/>
      <c r="G12" s="45"/>
      <c r="H12" s="45"/>
      <c r="I12" s="20" t="s">
        <v>4</v>
      </c>
      <c r="J12" s="38">
        <f>SUM(J6:J11)</f>
        <v>208</v>
      </c>
      <c r="K12" s="38">
        <f>SUM(K6:K11)</f>
        <v>12.499999999999998</v>
      </c>
      <c r="L12" s="38">
        <f>SUM(L6:L11)</f>
        <v>114.9</v>
      </c>
      <c r="M12" s="19"/>
    </row>
    <row r="13" spans="2:22" ht="29.1" customHeight="1" x14ac:dyDescent="0.25">
      <c r="B13" s="18"/>
      <c r="C13" s="45" t="s">
        <v>2</v>
      </c>
      <c r="D13" s="45"/>
      <c r="E13" s="45"/>
      <c r="F13" s="45"/>
      <c r="G13" s="45"/>
      <c r="H13" s="45"/>
      <c r="I13" s="20" t="s">
        <v>5</v>
      </c>
      <c r="J13" s="20">
        <f>VLOOKUP(J5,Eschtal!$C$8:$E$26,3)</f>
        <v>0.61699999999999999</v>
      </c>
      <c r="K13" s="20">
        <f>VLOOKUP(K5,Eschtal!$C$8:$E$26,3)</f>
        <v>1.21</v>
      </c>
      <c r="L13" s="20">
        <f>VLOOKUP(L5,Eschtal!$C$8:$E$26,3)</f>
        <v>3.85</v>
      </c>
      <c r="M13" s="19"/>
      <c r="Q13" s="21" t="s">
        <v>13</v>
      </c>
    </row>
    <row r="14" spans="2:22" ht="29.1" customHeight="1" x14ac:dyDescent="0.25">
      <c r="B14" s="18"/>
      <c r="C14" s="44" t="s">
        <v>3</v>
      </c>
      <c r="D14" s="45"/>
      <c r="E14" s="45"/>
      <c r="F14" s="45"/>
      <c r="G14" s="45"/>
      <c r="H14" s="45"/>
      <c r="I14" s="22" t="s">
        <v>6</v>
      </c>
      <c r="J14" s="23">
        <f t="shared" ref="J14:L14" si="2">J13*J12</f>
        <v>128.33600000000001</v>
      </c>
      <c r="K14" s="23">
        <f t="shared" si="2"/>
        <v>15.124999999999998</v>
      </c>
      <c r="L14" s="23">
        <f t="shared" si="2"/>
        <v>442.36500000000001</v>
      </c>
      <c r="M14" s="19"/>
    </row>
    <row r="15" spans="2:22" ht="29.1" customHeight="1" x14ac:dyDescent="0.4">
      <c r="B15" s="18"/>
      <c r="C15" s="46" t="s">
        <v>14</v>
      </c>
      <c r="D15" s="47"/>
      <c r="E15" s="47"/>
      <c r="F15" s="47"/>
      <c r="G15" s="47"/>
      <c r="H15" s="47"/>
      <c r="I15" s="20" t="s">
        <v>6</v>
      </c>
      <c r="J15" s="48">
        <f>SUM(J14:L14)</f>
        <v>585.82600000000002</v>
      </c>
      <c r="K15" s="48"/>
      <c r="L15" s="48"/>
      <c r="M15" s="19"/>
    </row>
    <row r="16" spans="2:22" ht="13.5" customHeight="1" thickBot="1" x14ac:dyDescent="0.3">
      <c r="B16" s="18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19"/>
    </row>
    <row r="17" spans="2:22" ht="12.75" customHeight="1" thickBot="1" x14ac:dyDescent="0.3">
      <c r="B17" s="25"/>
      <c r="E17" s="26"/>
      <c r="F17" s="26"/>
      <c r="H17" s="26"/>
      <c r="I17" s="26"/>
      <c r="J17" s="26"/>
      <c r="K17" s="26"/>
      <c r="L17" s="26"/>
      <c r="M17" s="27"/>
    </row>
    <row r="18" spans="2:22" ht="3" customHeight="1" x14ac:dyDescent="0.25">
      <c r="E18" s="28"/>
      <c r="F18" s="28"/>
      <c r="H18" s="28"/>
      <c r="I18" s="28"/>
      <c r="J18" s="28"/>
      <c r="K18" s="28"/>
      <c r="L18" s="28"/>
    </row>
    <row r="26" spans="2:22" ht="12.75" customHeight="1" x14ac:dyDescent="0.25">
      <c r="G26" s="29"/>
      <c r="H26" s="29"/>
      <c r="L26" s="30"/>
      <c r="V26" s="12"/>
    </row>
    <row r="27" spans="2:22" ht="12.75" customHeight="1" x14ac:dyDescent="0.25">
      <c r="F27" s="30"/>
      <c r="G27" s="29"/>
      <c r="H27" s="29"/>
      <c r="I27" s="30"/>
      <c r="J27" s="30"/>
      <c r="K27" s="30"/>
      <c r="L27" s="30"/>
      <c r="V27" s="12"/>
    </row>
    <row r="28" spans="2:22" ht="12.75" customHeight="1" x14ac:dyDescent="0.25">
      <c r="F28" s="30"/>
      <c r="G28" s="29"/>
      <c r="H28" s="29"/>
      <c r="I28" s="30"/>
      <c r="J28" s="30"/>
      <c r="K28" s="30"/>
      <c r="L28" s="30"/>
      <c r="V28" s="12"/>
    </row>
    <row r="29" spans="2:22" ht="12.75" customHeight="1" x14ac:dyDescent="0.25">
      <c r="F29" s="30"/>
      <c r="G29" s="29"/>
      <c r="H29" s="29"/>
      <c r="I29" s="30"/>
      <c r="J29" s="30"/>
      <c r="K29" s="30"/>
      <c r="L29" s="30"/>
      <c r="V29" s="12"/>
    </row>
    <row r="30" spans="2:22" ht="12.75" customHeight="1" x14ac:dyDescent="0.25">
      <c r="F30" s="30"/>
      <c r="I30" s="30"/>
      <c r="J30" s="30"/>
      <c r="K30" s="30"/>
      <c r="L30" s="30"/>
      <c r="V30" s="12"/>
    </row>
    <row r="31" spans="2:22" ht="30" customHeight="1" x14ac:dyDescent="0.25">
      <c r="F31" s="31"/>
      <c r="I31" s="31"/>
      <c r="J31" s="31"/>
      <c r="K31" s="31"/>
      <c r="L31" s="31"/>
      <c r="V31" s="12"/>
    </row>
    <row r="32" spans="2:22" ht="12.75" customHeight="1" x14ac:dyDescent="0.25">
      <c r="F32" s="30"/>
      <c r="I32" s="31"/>
      <c r="J32" s="31"/>
      <c r="K32" s="31"/>
      <c r="L32" s="31"/>
      <c r="V32" s="12"/>
    </row>
    <row r="33" spans="6:22" ht="12.75" customHeight="1" x14ac:dyDescent="0.25">
      <c r="F33" s="30"/>
      <c r="I33" s="31"/>
      <c r="J33" s="31"/>
      <c r="K33" s="31"/>
      <c r="L33" s="31"/>
      <c r="V33" s="12"/>
    </row>
    <row r="34" spans="6:22" ht="12.75" customHeight="1" x14ac:dyDescent="0.25">
      <c r="F34" s="30"/>
      <c r="I34" s="31"/>
      <c r="J34" s="31"/>
      <c r="K34" s="31"/>
      <c r="L34" s="31"/>
      <c r="V34" s="12"/>
    </row>
    <row r="35" spans="6:22" ht="12.75" customHeight="1" x14ac:dyDescent="0.25">
      <c r="F35" s="30"/>
      <c r="I35" s="31"/>
      <c r="J35" s="31"/>
      <c r="K35" s="31"/>
      <c r="L35" s="31"/>
      <c r="V35" s="12"/>
    </row>
    <row r="36" spans="6:22" ht="12.75" customHeight="1" x14ac:dyDescent="0.25">
      <c r="F36" s="30"/>
      <c r="I36" s="31"/>
      <c r="J36" s="31"/>
      <c r="K36" s="31"/>
      <c r="L36" s="31"/>
      <c r="V36" s="12"/>
    </row>
  </sheetData>
  <mergeCells count="14">
    <mergeCell ref="C12:H12"/>
    <mergeCell ref="C13:H13"/>
    <mergeCell ref="C14:H14"/>
    <mergeCell ref="C15:H15"/>
    <mergeCell ref="J15:L15"/>
    <mergeCell ref="C3:L3"/>
    <mergeCell ref="C4:C5"/>
    <mergeCell ref="D4:D5"/>
    <mergeCell ref="E4:E5"/>
    <mergeCell ref="F4:F5"/>
    <mergeCell ref="G4:G5"/>
    <mergeCell ref="H4:H5"/>
    <mergeCell ref="I4:I5"/>
    <mergeCell ref="J4:L4"/>
  </mergeCells>
  <conditionalFormatting sqref="J6:L11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F108-2D45-4A24-B751-12CE782196C0}">
  <dimension ref="F6:Q8"/>
  <sheetViews>
    <sheetView tabSelected="1" workbookViewId="0">
      <selection activeCell="Q9" sqref="Q9"/>
    </sheetView>
  </sheetViews>
  <sheetFormatPr defaultRowHeight="13.2" x14ac:dyDescent="0.25"/>
  <sheetData>
    <row r="6" spans="6:17" ht="24.6" x14ac:dyDescent="0.25">
      <c r="F6" s="52" t="s">
        <v>28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6:17" ht="17.399999999999999" x14ac:dyDescent="0.25">
      <c r="F7" s="39" t="s">
        <v>24</v>
      </c>
      <c r="G7" s="40">
        <v>10</v>
      </c>
      <c r="H7" s="40">
        <v>12</v>
      </c>
      <c r="I7" s="40">
        <v>14</v>
      </c>
      <c r="J7" s="40">
        <v>16</v>
      </c>
      <c r="K7" s="40">
        <v>18</v>
      </c>
      <c r="L7" s="40">
        <v>20</v>
      </c>
      <c r="M7" s="40">
        <v>22</v>
      </c>
      <c r="N7" s="40">
        <v>25</v>
      </c>
      <c r="O7" s="40">
        <v>28</v>
      </c>
      <c r="P7" s="40">
        <v>30</v>
      </c>
      <c r="Q7" s="40">
        <v>32</v>
      </c>
    </row>
    <row r="8" spans="6:17" x14ac:dyDescent="0.25">
      <c r="F8" s="39" t="s">
        <v>25</v>
      </c>
      <c r="G8" s="41">
        <f>'+6720'!J27+'+7160'!J32+'+7780'!J27+'+8320'!J26+'+8860 (j5-G2)'!J14+'+8860 (G2-C2) '!J14+'+8860 (C2-A6) '!J14</f>
        <v>2402.8447999999999</v>
      </c>
      <c r="H8" s="41">
        <v>0</v>
      </c>
      <c r="I8" s="41">
        <f>'+6720'!K27+'+7160'!K32+'+8320'!K26+'+8860 (j5-G2)'!K14+'+8860 (G2-C2) '!K14+'+8860 (C2-A6) '!K14</f>
        <v>65.158499999999989</v>
      </c>
      <c r="J8" s="41">
        <v>0</v>
      </c>
      <c r="K8" s="41">
        <f>'+7780'!K27+'+8320'!L26+'+8860 (j5-G2)'!L14+'+8860 (G2-C2) '!L14</f>
        <v>101</v>
      </c>
      <c r="L8" s="41">
        <f>'+6720'!L27+'+7160'!L32+'+7780'!L27+'+8320'!M26+'+8860 (G2-C2) '!M14</f>
        <v>498.07550000000009</v>
      </c>
      <c r="M8" s="41">
        <f>'+6720'!M27+'+7160'!M32+'+7780'!M27+'+8320'!N26</f>
        <v>547.27699999999993</v>
      </c>
      <c r="N8" s="41">
        <f>'+6720'!N27+'+7160'!N32+'+7780'!N27+'+8320'!O26+'+8860 (j5-G2)'!M14+'+8860 (G2-C2) '!N14+'+8860 (C2-A6) '!L14</f>
        <v>7924.4935000000005</v>
      </c>
      <c r="O8" s="41">
        <f>'+6720'!O27+'+7160'!O32+'+7780'!O27</f>
        <v>510.048</v>
      </c>
      <c r="P8" s="41">
        <v>0</v>
      </c>
      <c r="Q8" s="41">
        <f>'+6720'!P27+'+7160'!P32+'+7780'!P27</f>
        <v>699.14800000000002</v>
      </c>
    </row>
  </sheetData>
  <mergeCells count="1">
    <mergeCell ref="F6:Q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2009-07-13T10:04:05Z</outs:dateTime>
      <outs:isPinned>true</outs:isPinned>
    </outs:relatedDate>
    <outs:relatedDate>
      <outs:type>2</outs:type>
      <outs:displayName>Created</outs:displayName>
      <outs:dateTime>2004-06-24T08:06:33Z</outs:dateTime>
      <outs:isPinned>true</outs:isPinned>
    </outs:relatedDate>
    <outs:relatedDate>
      <outs:type>4</outs:type>
      <outs:displayName>Last Printed</outs:displayName>
      <outs:dateTime>2009-06-29T11:36:14Z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imr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Fathi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17E42E3-2B3A-4D5B-B024-CC8972B0FB5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16</vt:i4>
      </vt:variant>
    </vt:vector>
  </HeadingPairs>
  <TitlesOfParts>
    <vt:vector size="26" baseType="lpstr">
      <vt:lpstr>Eschtal</vt:lpstr>
      <vt:lpstr>+6720</vt:lpstr>
      <vt:lpstr>+9200</vt:lpstr>
      <vt:lpstr>+7160</vt:lpstr>
      <vt:lpstr>+7780</vt:lpstr>
      <vt:lpstr>+8320</vt:lpstr>
      <vt:lpstr>+8860 (j5-G2)</vt:lpstr>
      <vt:lpstr>+8860 (G2-C2) </vt:lpstr>
      <vt:lpstr>+8860 (C2-A6) </vt:lpstr>
      <vt:lpstr>Total</vt:lpstr>
      <vt:lpstr>'+6720'!Print_Area</vt:lpstr>
      <vt:lpstr>'+7160'!Print_Area</vt:lpstr>
      <vt:lpstr>'+7780'!Print_Area</vt:lpstr>
      <vt:lpstr>'+8320'!Print_Area</vt:lpstr>
      <vt:lpstr>'+8860 (C2-A6) '!Print_Area</vt:lpstr>
      <vt:lpstr>'+8860 (G2-C2) '!Print_Area</vt:lpstr>
      <vt:lpstr>'+8860 (j5-G2)'!Print_Area</vt:lpstr>
      <vt:lpstr>'+9200'!Print_Area</vt:lpstr>
      <vt:lpstr>'+6720'!Print_Titles</vt:lpstr>
      <vt:lpstr>'+7160'!Print_Titles</vt:lpstr>
      <vt:lpstr>'+7780'!Print_Titles</vt:lpstr>
      <vt:lpstr>'+8320'!Print_Titles</vt:lpstr>
      <vt:lpstr>'+8860 (C2-A6) '!Print_Titles</vt:lpstr>
      <vt:lpstr>'+8860 (G2-C2) '!Print_Titles</vt:lpstr>
      <vt:lpstr>'+8860 (j5-G2)'!Print_Titles</vt:lpstr>
      <vt:lpstr>'+9200'!Print_Titles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</dc:creator>
  <cp:lastModifiedBy>Asus</cp:lastModifiedBy>
  <cp:lastPrinted>2025-05-11T20:07:17Z</cp:lastPrinted>
  <dcterms:created xsi:type="dcterms:W3CDTF">2004-06-24T08:06:33Z</dcterms:created>
  <dcterms:modified xsi:type="dcterms:W3CDTF">2025-06-05T10:51:20Z</dcterms:modified>
</cp:coreProperties>
</file>